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worksheets/sheet3.xml" ContentType="application/vnd.openxmlformats-officedocument.spreadsheetml.worksheet+xml"/>
  <Override PartName="/xl/charts/chart11.xml" ContentType="application/vnd.openxmlformats-officedocument.drawingml.chart+xml"/>
  <Override PartName="/xl/drawings/drawing5.xml" ContentType="application/vnd.openxmlformats-officedocument.drawing+xml"/>
  <Override PartName="/xl/charts/chart10.xml" ContentType="application/vnd.openxmlformats-officedocument.drawingml.chart+xml"/>
  <Override PartName="/xl/charts/chart9.xml" ContentType="application/vnd.openxmlformats-officedocument.drawingml.chart+xml"/>
  <Override PartName="/xl/worksheets/sheet1.xml" ContentType="application/vnd.openxmlformats-officedocument.spreadsheetml.worksheet+xml"/>
  <Override PartName="/xl/charts/chart7.xml" ContentType="application/vnd.openxmlformats-officedocument.drawingml.chart+xml"/>
  <Override PartName="/xl/worksheets/sheet2.xml" ContentType="application/vnd.openxmlformats-officedocument.spreadsheetml.worksheet+xml"/>
  <Override PartName="/xl/drawings/drawing4.xml" ContentType="application/vnd.openxmlformats-officedocument.drawing+xml"/>
  <Override PartName="/xl/charts/chart8.xml" ContentType="application/vnd.openxmlformats-officedocument.drawingml.chart+xml"/>
  <Override PartName="/xl/sharedStrings.xml" ContentType="application/vnd.openxmlformats-officedocument.spreadsheetml.sharedStrings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charts/chart6.xml" ContentType="application/vnd.openxmlformats-officedocument.drawingml.chart+xml"/>
  <Override PartName="/xl/worksheets/sheet13.xml" ContentType="application/vnd.openxmlformats-officedocument.spreadsheetml.worksheet+xml"/>
  <Override PartName="/xl/drawings/drawing1.xml" ContentType="application/vnd.openxmlformats-officedocument.drawing+xml"/>
  <Override PartName="/xl/theme/theme1.xml" ContentType="application/vnd.openxmlformats-officedocument.theme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drawings/drawing2.xml" ContentType="application/vnd.openxmlformats-officedocument.drawing+xml"/>
  <Override PartName="/xl/charts/chart5.xml" ContentType="application/vnd.openxmlformats-officedocument.drawingml.chart+xml"/>
  <Override PartName="/xl/charts/chart4.xml" ContentType="application/vnd.openxmlformats-officedocument.drawingml.chart+xml"/>
  <Override PartName="/xl/charts/chart3.xml" ContentType="application/vnd.openxmlformats-officedocument.drawingml.chart+xml"/>
  <Override PartName="/xl/styles.xml" ContentType="application/vnd.openxmlformats-officedocument.spreadsheetml.styles+xml"/>
  <Override PartName="/xl/drawings/drawing3.xml" ContentType="application/vnd.openxmlformats-officedocument.drawing+xml"/>
  <Override PartName="/xl/worksheets/sheet6.xml" ContentType="application/vnd.openxmlformats-officedocument.spreadsheetml.worksheet+xml"/>
  <Override PartName="/xl/charts/chart2.xml" ContentType="application/vnd.openxmlformats-officedocument.drawingml.chart+xml"/>
  <Override PartName="/xl/charts/chart1.xml" ContentType="application/vnd.openxmlformats-officedocument.drawingml.char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customXml/itemProps4.xml" ContentType="application/vnd.openxmlformats-officedocument.customXml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5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ericsson-my.sharepoint.com/personal/eric_nordstrom_ericsson_com/Documents/csi_sheets/"/>
    </mc:Choice>
  </mc:AlternateContent>
  <xr:revisionPtr revIDLastSave="95" documentId="8_{674D9EDC-3D83-4F95-9172-ED0560BF7AA1}" xr6:coauthVersionLast="34" xr6:coauthVersionMax="34" xr10:uidLastSave="{25165C40-3922-4B64-AADB-BE17B9004D54}"/>
  <bookViews>
    <workbookView xWindow="0" yWindow="450" windowWidth="12810" windowHeight="5865" tabRatio="894" firstSheet="1" activeTab="11" xr2:uid="{00000000-000D-0000-FFFF-FFFF00000000}"/>
  </bookViews>
  <sheets>
    <sheet name="Cover page" sheetId="193" r:id="rId1"/>
    <sheet name="Static CQI 2x2" sheetId="276" r:id="rId2"/>
    <sheet name="Static CQI 2x4" sheetId="277" r:id="rId3"/>
    <sheet name="WB Fading CQI 2x2" sheetId="270" r:id="rId4"/>
    <sheet name="WB Fading CQI 2x4" sheetId="272" r:id="rId5"/>
    <sheet name="Frequency selective CQI 2x2" sheetId="271" r:id="rId6"/>
    <sheet name="Frequency selective CQI 2x4" sheetId="273" r:id="rId7"/>
    <sheet name="WB PMI 4x2" sheetId="268" r:id="rId8"/>
    <sheet name="WB PMI 4x4" sheetId="259" r:id="rId9"/>
    <sheet name="WB PMI 8x2" sheetId="264" r:id="rId10"/>
    <sheet name="WB PMI 8x4" sheetId="269" r:id="rId11"/>
    <sheet name="RI 2x2" sheetId="274" r:id="rId12"/>
    <sheet name="RI 4x4" sheetId="275" r:id="rId13"/>
  </sheets>
  <calcPr calcId="17902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B5" i="277" l="1"/>
  <c r="B6" i="277" s="1"/>
  <c r="B7" i="277" s="1"/>
  <c r="B8" i="277" s="1"/>
  <c r="B9" i="277" s="1"/>
  <c r="B10" i="277" s="1"/>
  <c r="B11" i="277" s="1"/>
  <c r="B12" i="277" s="1"/>
  <c r="B13" i="277" s="1"/>
  <c r="B14" i="277" s="1"/>
  <c r="B15" i="277" s="1"/>
  <c r="B16" i="277" s="1"/>
  <c r="B17" i="277" s="1"/>
  <c r="B5" i="276"/>
  <c r="B6" i="276" s="1"/>
  <c r="B7" i="276" s="1"/>
  <c r="B8" i="276" s="1"/>
  <c r="B9" i="276" s="1"/>
  <c r="B10" i="276" s="1"/>
  <c r="B11" i="276" s="1"/>
  <c r="B12" i="276" s="1"/>
  <c r="B13" i="276" s="1"/>
  <c r="B14" i="276" s="1"/>
  <c r="B15" i="276" s="1"/>
  <c r="B16" i="276" s="1"/>
  <c r="B17" i="276" s="1"/>
  <c r="C29" i="275"/>
  <c r="C30" i="275" s="1"/>
  <c r="C31" i="275" s="1"/>
  <c r="C32" i="275" s="1"/>
  <c r="C33" i="275" s="1"/>
  <c r="C34" i="275" s="1"/>
  <c r="C35" i="275" s="1"/>
  <c r="C36" i="275" s="1"/>
  <c r="C37" i="275" s="1"/>
  <c r="C38" i="275" s="1"/>
  <c r="C39" i="275" s="1"/>
  <c r="C40" i="275" s="1"/>
  <c r="C41" i="275" s="1"/>
  <c r="C42" i="275" s="1"/>
  <c r="C43" i="275" s="1"/>
  <c r="C44" i="275" s="1"/>
  <c r="C7" i="275"/>
  <c r="C8" i="275" s="1"/>
  <c r="C9" i="275" s="1"/>
  <c r="C10" i="275" s="1"/>
  <c r="C11" i="275" s="1"/>
  <c r="C12" i="275" s="1"/>
  <c r="C13" i="275" s="1"/>
  <c r="C14" i="275" s="1"/>
  <c r="C15" i="275" s="1"/>
  <c r="C16" i="275" s="1"/>
  <c r="C17" i="275" s="1"/>
  <c r="C18" i="275" s="1"/>
  <c r="C19" i="275" s="1"/>
  <c r="C20" i="275" s="1"/>
  <c r="C21" i="275" s="1"/>
  <c r="C22" i="275" s="1"/>
  <c r="B28" i="274"/>
  <c r="B29" i="274" s="1"/>
  <c r="B30" i="274" s="1"/>
  <c r="B31" i="274" s="1"/>
  <c r="B32" i="274" s="1"/>
  <c r="B33" i="274" s="1"/>
  <c r="B34" i="274" s="1"/>
  <c r="B35" i="274" s="1"/>
  <c r="B36" i="274" s="1"/>
  <c r="B37" i="274" s="1"/>
  <c r="B38" i="274" s="1"/>
  <c r="B39" i="274" s="1"/>
  <c r="B40" i="274" s="1"/>
  <c r="B41" i="274" s="1"/>
  <c r="B42" i="274" s="1"/>
  <c r="B43" i="274" s="1"/>
  <c r="B6" i="274"/>
  <c r="B7" i="274" s="1"/>
  <c r="B8" i="274" s="1"/>
  <c r="B9" i="274" s="1"/>
  <c r="B10" i="274" s="1"/>
  <c r="B11" i="274" s="1"/>
  <c r="B12" i="274" s="1"/>
  <c r="B13" i="274" s="1"/>
  <c r="B14" i="274" s="1"/>
  <c r="B15" i="274" s="1"/>
  <c r="B16" i="274" s="1"/>
  <c r="B17" i="274" s="1"/>
  <c r="B18" i="274" s="1"/>
  <c r="B19" i="274" s="1"/>
  <c r="B20" i="274" s="1"/>
  <c r="B21" i="274" s="1"/>
  <c r="AC4" i="268"/>
  <c r="G78" i="269"/>
  <c r="F78" i="269"/>
  <c r="E78" i="269"/>
  <c r="D78" i="269"/>
  <c r="C78" i="269"/>
  <c r="B78" i="269"/>
  <c r="G77" i="269"/>
  <c r="F77" i="269"/>
  <c r="E77" i="269"/>
  <c r="D77" i="269"/>
  <c r="C77" i="269"/>
  <c r="B77" i="269"/>
  <c r="G76" i="269"/>
  <c r="F76" i="269"/>
  <c r="E76" i="269"/>
  <c r="D76" i="269"/>
  <c r="C76" i="269"/>
  <c r="B76" i="269"/>
  <c r="G75" i="269"/>
  <c r="F75" i="269"/>
  <c r="E75" i="269"/>
  <c r="D75" i="269"/>
  <c r="C75" i="269"/>
  <c r="B75" i="269"/>
  <c r="G74" i="269"/>
  <c r="F74" i="269"/>
  <c r="E74" i="269"/>
  <c r="D74" i="269"/>
  <c r="C74" i="269"/>
  <c r="B74" i="269"/>
  <c r="G73" i="269"/>
  <c r="F73" i="269"/>
  <c r="E73" i="269"/>
  <c r="D73" i="269"/>
  <c r="C73" i="269"/>
  <c r="B73" i="269"/>
  <c r="G72" i="269"/>
  <c r="F72" i="269"/>
  <c r="E72" i="269"/>
  <c r="D72" i="269"/>
  <c r="C72" i="269"/>
  <c r="B72" i="269"/>
  <c r="G71" i="269"/>
  <c r="F71" i="269"/>
  <c r="E71" i="269"/>
  <c r="D71" i="269"/>
  <c r="C71" i="269"/>
  <c r="B71" i="269"/>
  <c r="G70" i="269"/>
  <c r="F70" i="269"/>
  <c r="E70" i="269"/>
  <c r="D70" i="269"/>
  <c r="C70" i="269"/>
  <c r="B70" i="269"/>
  <c r="G69" i="269"/>
  <c r="F69" i="269"/>
  <c r="E69" i="269"/>
  <c r="D69" i="269"/>
  <c r="C69" i="269"/>
  <c r="B69" i="269"/>
  <c r="G68" i="269"/>
  <c r="F68" i="269"/>
  <c r="E68" i="269"/>
  <c r="D68" i="269"/>
  <c r="C68" i="269"/>
  <c r="B68" i="269"/>
  <c r="G67" i="269"/>
  <c r="F67" i="269"/>
  <c r="E67" i="269"/>
  <c r="D67" i="269"/>
  <c r="C67" i="269"/>
  <c r="B67" i="269"/>
  <c r="G66" i="269"/>
  <c r="F66" i="269"/>
  <c r="E66" i="269"/>
  <c r="D66" i="269"/>
  <c r="C66" i="269"/>
  <c r="B66" i="269"/>
  <c r="A66" i="269"/>
  <c r="A67" i="269" s="1"/>
  <c r="A68" i="269" s="1"/>
  <c r="A69" i="269" s="1"/>
  <c r="A70" i="269" s="1"/>
  <c r="A71" i="269" s="1"/>
  <c r="A72" i="269" s="1"/>
  <c r="A73" i="269" s="1"/>
  <c r="A74" i="269" s="1"/>
  <c r="A75" i="269" s="1"/>
  <c r="A76" i="269" s="1"/>
  <c r="A77" i="269" s="1"/>
  <c r="A78" i="269" s="1"/>
  <c r="A79" i="269" s="1"/>
  <c r="A80" i="269" s="1"/>
  <c r="A81" i="269" s="1"/>
  <c r="G65" i="269"/>
  <c r="F65" i="269"/>
  <c r="E65" i="269"/>
  <c r="D65" i="269"/>
  <c r="C65" i="269"/>
  <c r="B65" i="269"/>
  <c r="U61" i="269"/>
  <c r="T61" i="269"/>
  <c r="S61" i="269"/>
  <c r="R61" i="269"/>
  <c r="Q61" i="269"/>
  <c r="P61" i="269"/>
  <c r="O61" i="269"/>
  <c r="N61" i="269"/>
  <c r="M61" i="269"/>
  <c r="L61" i="269"/>
  <c r="K61" i="269"/>
  <c r="J61" i="269"/>
  <c r="I61" i="269"/>
  <c r="H61" i="269"/>
  <c r="G61" i="269"/>
  <c r="F61" i="269"/>
  <c r="E61" i="269"/>
  <c r="D61" i="269"/>
  <c r="B61" i="269"/>
  <c r="U60" i="269"/>
  <c r="T60" i="269"/>
  <c r="S60" i="269"/>
  <c r="R60" i="269"/>
  <c r="Q60" i="269"/>
  <c r="P60" i="269"/>
  <c r="O60" i="269"/>
  <c r="N60" i="269"/>
  <c r="M60" i="269"/>
  <c r="L60" i="269"/>
  <c r="K60" i="269"/>
  <c r="J60" i="269"/>
  <c r="I60" i="269"/>
  <c r="H60" i="269"/>
  <c r="G60" i="269"/>
  <c r="F60" i="269"/>
  <c r="U59" i="269"/>
  <c r="T59" i="269"/>
  <c r="S59" i="269"/>
  <c r="R59" i="269"/>
  <c r="Q59" i="269"/>
  <c r="P59" i="269"/>
  <c r="O59" i="269"/>
  <c r="N59" i="269"/>
  <c r="M59" i="269"/>
  <c r="L59" i="269"/>
  <c r="K59" i="269"/>
  <c r="J59" i="269"/>
  <c r="I59" i="269"/>
  <c r="H59" i="269"/>
  <c r="G59" i="269"/>
  <c r="F59" i="269"/>
  <c r="U58" i="269"/>
  <c r="T58" i="269"/>
  <c r="S58" i="269"/>
  <c r="R58" i="269"/>
  <c r="Q58" i="269"/>
  <c r="P58" i="269"/>
  <c r="O58" i="269"/>
  <c r="N58" i="269"/>
  <c r="M58" i="269"/>
  <c r="L58" i="269"/>
  <c r="K58" i="269"/>
  <c r="J58" i="269"/>
  <c r="I58" i="269"/>
  <c r="H58" i="269"/>
  <c r="G58" i="269"/>
  <c r="F58" i="269"/>
  <c r="U57" i="269"/>
  <c r="T57" i="269"/>
  <c r="S57" i="269"/>
  <c r="R57" i="269"/>
  <c r="Q57" i="269"/>
  <c r="P57" i="269"/>
  <c r="O57" i="269"/>
  <c r="N57" i="269"/>
  <c r="M57" i="269"/>
  <c r="L57" i="269"/>
  <c r="K57" i="269"/>
  <c r="J57" i="269"/>
  <c r="I57" i="269"/>
  <c r="H57" i="269"/>
  <c r="G57" i="269"/>
  <c r="F57" i="269"/>
  <c r="A39" i="269"/>
  <c r="A40" i="269" s="1"/>
  <c r="A41" i="269" s="1"/>
  <c r="A42" i="269" s="1"/>
  <c r="A43" i="269" s="1"/>
  <c r="AC6" i="269"/>
  <c r="AC5" i="269"/>
  <c r="AC4" i="269"/>
  <c r="G78" i="264"/>
  <c r="F78" i="264"/>
  <c r="E78" i="264"/>
  <c r="D78" i="264"/>
  <c r="C78" i="264"/>
  <c r="B78" i="264"/>
  <c r="G77" i="264"/>
  <c r="F77" i="264"/>
  <c r="E77" i="264"/>
  <c r="D77" i="264"/>
  <c r="C77" i="264"/>
  <c r="B77" i="264"/>
  <c r="G76" i="264"/>
  <c r="F76" i="264"/>
  <c r="E76" i="264"/>
  <c r="D76" i="264"/>
  <c r="C76" i="264"/>
  <c r="B76" i="264"/>
  <c r="G75" i="264"/>
  <c r="F75" i="264"/>
  <c r="E75" i="264"/>
  <c r="D75" i="264"/>
  <c r="C75" i="264"/>
  <c r="B75" i="264"/>
  <c r="G74" i="264"/>
  <c r="F74" i="264"/>
  <c r="E74" i="264"/>
  <c r="D74" i="264"/>
  <c r="C74" i="264"/>
  <c r="B74" i="264"/>
  <c r="G73" i="264"/>
  <c r="F73" i="264"/>
  <c r="E73" i="264"/>
  <c r="D73" i="264"/>
  <c r="C73" i="264"/>
  <c r="B73" i="264"/>
  <c r="G72" i="264"/>
  <c r="F72" i="264"/>
  <c r="E72" i="264"/>
  <c r="D72" i="264"/>
  <c r="C72" i="264"/>
  <c r="B72" i="264"/>
  <c r="G71" i="264"/>
  <c r="F71" i="264"/>
  <c r="E71" i="264"/>
  <c r="D71" i="264"/>
  <c r="C71" i="264"/>
  <c r="B71" i="264"/>
  <c r="G70" i="264"/>
  <c r="F70" i="264"/>
  <c r="E70" i="264"/>
  <c r="D70" i="264"/>
  <c r="C70" i="264"/>
  <c r="B70" i="264"/>
  <c r="G69" i="264"/>
  <c r="F69" i="264"/>
  <c r="E69" i="264"/>
  <c r="D69" i="264"/>
  <c r="C69" i="264"/>
  <c r="B69" i="264"/>
  <c r="G68" i="264"/>
  <c r="F68" i="264"/>
  <c r="E68" i="264"/>
  <c r="D68" i="264"/>
  <c r="C68" i="264"/>
  <c r="B68" i="264"/>
  <c r="G67" i="264"/>
  <c r="F67" i="264"/>
  <c r="E67" i="264"/>
  <c r="D67" i="264"/>
  <c r="C67" i="264"/>
  <c r="B67" i="264"/>
  <c r="G66" i="264"/>
  <c r="F66" i="264"/>
  <c r="E66" i="264"/>
  <c r="D66" i="264"/>
  <c r="C66" i="264"/>
  <c r="B66" i="264"/>
  <c r="A66" i="264"/>
  <c r="A67" i="264" s="1"/>
  <c r="A68" i="264" s="1"/>
  <c r="A69" i="264" s="1"/>
  <c r="A70" i="264" s="1"/>
  <c r="A71" i="264" s="1"/>
  <c r="A72" i="264" s="1"/>
  <c r="A73" i="264" s="1"/>
  <c r="A74" i="264" s="1"/>
  <c r="A75" i="264" s="1"/>
  <c r="A76" i="264" s="1"/>
  <c r="A77" i="264" s="1"/>
  <c r="A78" i="264" s="1"/>
  <c r="A79" i="264" s="1"/>
  <c r="A80" i="264" s="1"/>
  <c r="A81" i="264" s="1"/>
  <c r="G65" i="264"/>
  <c r="F65" i="264"/>
  <c r="E65" i="264"/>
  <c r="D65" i="264"/>
  <c r="C65" i="264"/>
  <c r="B65" i="264"/>
  <c r="U61" i="264"/>
  <c r="T61" i="264"/>
  <c r="S61" i="264"/>
  <c r="R61" i="264"/>
  <c r="Q61" i="264"/>
  <c r="P61" i="264"/>
  <c r="O61" i="264"/>
  <c r="N61" i="264"/>
  <c r="M61" i="264"/>
  <c r="L61" i="264"/>
  <c r="K61" i="264"/>
  <c r="J61" i="264"/>
  <c r="I61" i="264"/>
  <c r="H61" i="264"/>
  <c r="G61" i="264"/>
  <c r="F61" i="264"/>
  <c r="E61" i="264"/>
  <c r="D61" i="264"/>
  <c r="B61" i="264"/>
  <c r="U60" i="264"/>
  <c r="T60" i="264"/>
  <c r="S60" i="264"/>
  <c r="R60" i="264"/>
  <c r="Q60" i="264"/>
  <c r="P60" i="264"/>
  <c r="O60" i="264"/>
  <c r="N60" i="264"/>
  <c r="M60" i="264"/>
  <c r="L60" i="264"/>
  <c r="K60" i="264"/>
  <c r="J60" i="264"/>
  <c r="I60" i="264"/>
  <c r="H60" i="264"/>
  <c r="G60" i="264"/>
  <c r="F60" i="264"/>
  <c r="U59" i="264"/>
  <c r="T59" i="264"/>
  <c r="S59" i="264"/>
  <c r="R59" i="264"/>
  <c r="Q59" i="264"/>
  <c r="P59" i="264"/>
  <c r="O59" i="264"/>
  <c r="N59" i="264"/>
  <c r="M59" i="264"/>
  <c r="L59" i="264"/>
  <c r="K59" i="264"/>
  <c r="J59" i="264"/>
  <c r="I59" i="264"/>
  <c r="H59" i="264"/>
  <c r="G59" i="264"/>
  <c r="F59" i="264"/>
  <c r="U58" i="264"/>
  <c r="T58" i="264"/>
  <c r="S58" i="264"/>
  <c r="R58" i="264"/>
  <c r="Q58" i="264"/>
  <c r="P58" i="264"/>
  <c r="O58" i="264"/>
  <c r="N58" i="264"/>
  <c r="M58" i="264"/>
  <c r="L58" i="264"/>
  <c r="K58" i="264"/>
  <c r="J58" i="264"/>
  <c r="I58" i="264"/>
  <c r="H58" i="264"/>
  <c r="G58" i="264"/>
  <c r="F58" i="264"/>
  <c r="U57" i="264"/>
  <c r="T57" i="264"/>
  <c r="S57" i="264"/>
  <c r="R57" i="264"/>
  <c r="Q57" i="264"/>
  <c r="P57" i="264"/>
  <c r="O57" i="264"/>
  <c r="N57" i="264"/>
  <c r="M57" i="264"/>
  <c r="L57" i="264"/>
  <c r="K57" i="264"/>
  <c r="J57" i="264"/>
  <c r="I57" i="264"/>
  <c r="H57" i="264"/>
  <c r="G57" i="264"/>
  <c r="F57" i="264"/>
  <c r="A39" i="264"/>
  <c r="A40" i="264" s="1"/>
  <c r="A41" i="264" s="1"/>
  <c r="A42" i="264" s="1"/>
  <c r="A43" i="264" s="1"/>
  <c r="A44" i="264" s="1"/>
  <c r="A45" i="264" s="1"/>
  <c r="A46" i="264" s="1"/>
  <c r="A47" i="264" s="1"/>
  <c r="A48" i="264" s="1"/>
  <c r="A49" i="264" s="1"/>
  <c r="A50" i="264" s="1"/>
  <c r="A51" i="264" s="1"/>
  <c r="A52" i="264" s="1"/>
  <c r="A53" i="264" s="1"/>
  <c r="A54" i="264" s="1"/>
  <c r="AC6" i="264"/>
  <c r="AC5" i="264"/>
  <c r="AC4" i="264"/>
  <c r="G78" i="259"/>
  <c r="F78" i="259"/>
  <c r="E78" i="259"/>
  <c r="D78" i="259"/>
  <c r="C78" i="259"/>
  <c r="B78" i="259"/>
  <c r="G77" i="259"/>
  <c r="F77" i="259"/>
  <c r="E77" i="259"/>
  <c r="D77" i="259"/>
  <c r="C77" i="259"/>
  <c r="B77" i="259"/>
  <c r="G76" i="259"/>
  <c r="F76" i="259"/>
  <c r="E76" i="259"/>
  <c r="D76" i="259"/>
  <c r="C76" i="259"/>
  <c r="B76" i="259"/>
  <c r="G75" i="259"/>
  <c r="F75" i="259"/>
  <c r="E75" i="259"/>
  <c r="D75" i="259"/>
  <c r="C75" i="259"/>
  <c r="B75" i="259"/>
  <c r="G74" i="259"/>
  <c r="F74" i="259"/>
  <c r="E74" i="259"/>
  <c r="D74" i="259"/>
  <c r="C74" i="259"/>
  <c r="B74" i="259"/>
  <c r="G73" i="259"/>
  <c r="F73" i="259"/>
  <c r="E73" i="259"/>
  <c r="D73" i="259"/>
  <c r="C73" i="259"/>
  <c r="B73" i="259"/>
  <c r="G72" i="259"/>
  <c r="F72" i="259"/>
  <c r="E72" i="259"/>
  <c r="D72" i="259"/>
  <c r="C72" i="259"/>
  <c r="B72" i="259"/>
  <c r="G71" i="259"/>
  <c r="F71" i="259"/>
  <c r="E71" i="259"/>
  <c r="D71" i="259"/>
  <c r="C71" i="259"/>
  <c r="B71" i="259"/>
  <c r="G70" i="259"/>
  <c r="F70" i="259"/>
  <c r="E70" i="259"/>
  <c r="D70" i="259"/>
  <c r="C70" i="259"/>
  <c r="B70" i="259"/>
  <c r="G69" i="259"/>
  <c r="F69" i="259"/>
  <c r="E69" i="259"/>
  <c r="D69" i="259"/>
  <c r="C69" i="259"/>
  <c r="B69" i="259"/>
  <c r="G68" i="259"/>
  <c r="F68" i="259"/>
  <c r="E68" i="259"/>
  <c r="D68" i="259"/>
  <c r="C68" i="259"/>
  <c r="B68" i="259"/>
  <c r="G67" i="259"/>
  <c r="F67" i="259"/>
  <c r="E67" i="259"/>
  <c r="D67" i="259"/>
  <c r="C67" i="259"/>
  <c r="B67" i="259"/>
  <c r="G66" i="259"/>
  <c r="F66" i="259"/>
  <c r="E66" i="259"/>
  <c r="D66" i="259"/>
  <c r="C66" i="259"/>
  <c r="B66" i="259"/>
  <c r="A66" i="259"/>
  <c r="A67" i="259" s="1"/>
  <c r="A68" i="259" s="1"/>
  <c r="A69" i="259" s="1"/>
  <c r="A70" i="259" s="1"/>
  <c r="A71" i="259" s="1"/>
  <c r="A72" i="259" s="1"/>
  <c r="A73" i="259" s="1"/>
  <c r="A74" i="259" s="1"/>
  <c r="A75" i="259" s="1"/>
  <c r="A76" i="259" s="1"/>
  <c r="A77" i="259" s="1"/>
  <c r="A78" i="259" s="1"/>
  <c r="A79" i="259" s="1"/>
  <c r="A80" i="259" s="1"/>
  <c r="A81" i="259" s="1"/>
  <c r="G65" i="259"/>
  <c r="F65" i="259"/>
  <c r="E65" i="259"/>
  <c r="D65" i="259"/>
  <c r="C65" i="259"/>
  <c r="B65" i="259"/>
  <c r="U61" i="259"/>
  <c r="T61" i="259"/>
  <c r="S61" i="259"/>
  <c r="R61" i="259"/>
  <c r="Q61" i="259"/>
  <c r="P61" i="259"/>
  <c r="O61" i="259"/>
  <c r="N61" i="259"/>
  <c r="M61" i="259"/>
  <c r="L61" i="259"/>
  <c r="K61" i="259"/>
  <c r="J61" i="259"/>
  <c r="I61" i="259"/>
  <c r="H61" i="259"/>
  <c r="G61" i="259"/>
  <c r="F61" i="259"/>
  <c r="E61" i="259"/>
  <c r="D61" i="259"/>
  <c r="B61" i="259"/>
  <c r="U60" i="259"/>
  <c r="T60" i="259"/>
  <c r="S60" i="259"/>
  <c r="R60" i="259"/>
  <c r="Q60" i="259"/>
  <c r="P60" i="259"/>
  <c r="O60" i="259"/>
  <c r="N60" i="259"/>
  <c r="M60" i="259"/>
  <c r="L60" i="259"/>
  <c r="K60" i="259"/>
  <c r="J60" i="259"/>
  <c r="I60" i="259"/>
  <c r="H60" i="259"/>
  <c r="G60" i="259"/>
  <c r="F60" i="259"/>
  <c r="U59" i="259"/>
  <c r="T59" i="259"/>
  <c r="S59" i="259"/>
  <c r="R59" i="259"/>
  <c r="Q59" i="259"/>
  <c r="P59" i="259"/>
  <c r="O59" i="259"/>
  <c r="N59" i="259"/>
  <c r="M59" i="259"/>
  <c r="L59" i="259"/>
  <c r="K59" i="259"/>
  <c r="J59" i="259"/>
  <c r="I59" i="259"/>
  <c r="H59" i="259"/>
  <c r="G59" i="259"/>
  <c r="F59" i="259"/>
  <c r="U58" i="259"/>
  <c r="T58" i="259"/>
  <c r="S58" i="259"/>
  <c r="R58" i="259"/>
  <c r="Q58" i="259"/>
  <c r="P58" i="259"/>
  <c r="O58" i="259"/>
  <c r="N58" i="259"/>
  <c r="M58" i="259"/>
  <c r="L58" i="259"/>
  <c r="K58" i="259"/>
  <c r="J58" i="259"/>
  <c r="I58" i="259"/>
  <c r="H58" i="259"/>
  <c r="G58" i="259"/>
  <c r="F58" i="259"/>
  <c r="U57" i="259"/>
  <c r="T57" i="259"/>
  <c r="S57" i="259"/>
  <c r="R57" i="259"/>
  <c r="Q57" i="259"/>
  <c r="P57" i="259"/>
  <c r="O57" i="259"/>
  <c r="N57" i="259"/>
  <c r="M57" i="259"/>
  <c r="L57" i="259"/>
  <c r="K57" i="259"/>
  <c r="J57" i="259"/>
  <c r="I57" i="259"/>
  <c r="H57" i="259"/>
  <c r="G57" i="259"/>
  <c r="F57" i="259"/>
  <c r="A39" i="259"/>
  <c r="A40" i="259" s="1"/>
  <c r="A41" i="259" s="1"/>
  <c r="A42" i="259" s="1"/>
  <c r="AC6" i="259"/>
  <c r="AC5" i="259"/>
  <c r="AC4" i="259"/>
  <c r="G66" i="268"/>
  <c r="G67" i="268"/>
  <c r="G68" i="268"/>
  <c r="G69" i="268"/>
  <c r="G70" i="268"/>
  <c r="G71" i="268"/>
  <c r="G72" i="268"/>
  <c r="G73" i="268"/>
  <c r="G74" i="268"/>
  <c r="G75" i="268"/>
  <c r="G76" i="268"/>
  <c r="G77" i="268"/>
  <c r="G78" i="268"/>
  <c r="F66" i="268"/>
  <c r="F67" i="268"/>
  <c r="F68" i="268"/>
  <c r="F69" i="268"/>
  <c r="F70" i="268"/>
  <c r="F71" i="268"/>
  <c r="F72" i="268"/>
  <c r="F73" i="268"/>
  <c r="F74" i="268"/>
  <c r="F75" i="268"/>
  <c r="F76" i="268"/>
  <c r="F77" i="268"/>
  <c r="F78" i="268"/>
  <c r="E66" i="268"/>
  <c r="E67" i="268"/>
  <c r="E68" i="268"/>
  <c r="E69" i="268"/>
  <c r="E70" i="268"/>
  <c r="E71" i="268"/>
  <c r="E72" i="268"/>
  <c r="E73" i="268"/>
  <c r="E74" i="268"/>
  <c r="E75" i="268"/>
  <c r="E76" i="268"/>
  <c r="E77" i="268"/>
  <c r="E78" i="268"/>
  <c r="D66" i="268"/>
  <c r="D67" i="268"/>
  <c r="D68" i="268"/>
  <c r="D69" i="268"/>
  <c r="D70" i="268"/>
  <c r="D71" i="268"/>
  <c r="D72" i="268"/>
  <c r="D73" i="268"/>
  <c r="D74" i="268"/>
  <c r="D75" i="268"/>
  <c r="D76" i="268"/>
  <c r="D77" i="268"/>
  <c r="D78" i="268"/>
  <c r="C66" i="268"/>
  <c r="C67" i="268"/>
  <c r="C68" i="268"/>
  <c r="C69" i="268"/>
  <c r="C70" i="268"/>
  <c r="C71" i="268"/>
  <c r="C72" i="268"/>
  <c r="C73" i="268"/>
  <c r="C74" i="268"/>
  <c r="C75" i="268"/>
  <c r="C76" i="268"/>
  <c r="C77" i="268"/>
  <c r="C78" i="268"/>
  <c r="G65" i="268"/>
  <c r="F65" i="268"/>
  <c r="E65" i="268"/>
  <c r="D65" i="268"/>
  <c r="C65" i="268"/>
  <c r="B65" i="268"/>
  <c r="A66" i="268"/>
  <c r="A67" i="268" s="1"/>
  <c r="A68" i="268" s="1"/>
  <c r="A69" i="268" s="1"/>
  <c r="A70" i="268" s="1"/>
  <c r="A71" i="268" s="1"/>
  <c r="A72" i="268" s="1"/>
  <c r="A73" i="268" s="1"/>
  <c r="A74" i="268" s="1"/>
  <c r="A75" i="268" s="1"/>
  <c r="A76" i="268" s="1"/>
  <c r="A77" i="268" s="1"/>
  <c r="A78" i="268" s="1"/>
  <c r="A79" i="268" s="1"/>
  <c r="A80" i="268" s="1"/>
  <c r="A81" i="268" s="1"/>
  <c r="B5" i="273"/>
  <c r="B6" i="273" s="1"/>
  <c r="B7" i="273" s="1"/>
  <c r="B8" i="273" s="1"/>
  <c r="B9" i="273" s="1"/>
  <c r="B10" i="273" s="1"/>
  <c r="B11" i="273" s="1"/>
  <c r="B12" i="273" s="1"/>
  <c r="B13" i="273" s="1"/>
  <c r="B14" i="273" s="1"/>
  <c r="B15" i="273" s="1"/>
  <c r="B16" i="273" s="1"/>
  <c r="B17" i="273" s="1"/>
  <c r="A39" i="268"/>
  <c r="A40" i="268" s="1"/>
  <c r="A41" i="268" s="1"/>
  <c r="A42" i="268" s="1"/>
  <c r="A43" i="268" s="1"/>
  <c r="A44" i="268" s="1"/>
  <c r="A45" i="268" s="1"/>
  <c r="A46" i="268" s="1"/>
  <c r="A47" i="268" s="1"/>
  <c r="A48" i="268" s="1"/>
  <c r="A49" i="268" s="1"/>
  <c r="A50" i="268" s="1"/>
  <c r="A51" i="268" s="1"/>
  <c r="A52" i="268" s="1"/>
  <c r="A53" i="268" s="1"/>
  <c r="A54" i="268" s="1"/>
  <c r="B5" i="271"/>
  <c r="B6" i="271" s="1"/>
  <c r="B7" i="271" s="1"/>
  <c r="B8" i="271" s="1"/>
  <c r="B9" i="271" s="1"/>
  <c r="B10" i="271" s="1"/>
  <c r="B11" i="271" s="1"/>
  <c r="B12" i="271" s="1"/>
  <c r="B13" i="271" s="1"/>
  <c r="B14" i="271" s="1"/>
  <c r="B15" i="271" s="1"/>
  <c r="B16" i="271" s="1"/>
  <c r="B17" i="271" s="1"/>
  <c r="B5" i="272"/>
  <c r="B6" i="272" s="1"/>
  <c r="B7" i="272" s="1"/>
  <c r="B8" i="272" s="1"/>
  <c r="B9" i="272" s="1"/>
  <c r="B10" i="272" s="1"/>
  <c r="B11" i="272" s="1"/>
  <c r="B12" i="272" s="1"/>
  <c r="B13" i="272" s="1"/>
  <c r="B14" i="272" s="1"/>
  <c r="B15" i="272" s="1"/>
  <c r="B16" i="272" s="1"/>
  <c r="B17" i="272" s="1"/>
  <c r="B6" i="270"/>
  <c r="B7" i="270" s="1"/>
  <c r="B8" i="270" s="1"/>
  <c r="B9" i="270" s="1"/>
  <c r="B10" i="270" s="1"/>
  <c r="B11" i="270" s="1"/>
  <c r="B12" i="270" s="1"/>
  <c r="B13" i="270" s="1"/>
  <c r="B14" i="270" s="1"/>
  <c r="B15" i="270" s="1"/>
  <c r="B16" i="270" s="1"/>
  <c r="B17" i="270" s="1"/>
  <c r="B18" i="270" s="1"/>
  <c r="B57" i="264" l="1"/>
  <c r="C57" i="264"/>
  <c r="B57" i="268"/>
  <c r="B59" i="264"/>
  <c r="A43" i="259"/>
  <c r="A44" i="269"/>
  <c r="B57" i="269" s="1"/>
  <c r="C59" i="264"/>
  <c r="B58" i="264"/>
  <c r="C58" i="264"/>
  <c r="B78" i="268"/>
  <c r="B77" i="268"/>
  <c r="B76" i="268"/>
  <c r="B75" i="268"/>
  <c r="B74" i="268"/>
  <c r="B73" i="268"/>
  <c r="B72" i="268"/>
  <c r="B71" i="268"/>
  <c r="B70" i="268"/>
  <c r="B69" i="268"/>
  <c r="B68" i="268"/>
  <c r="B67" i="268"/>
  <c r="B66" i="268"/>
  <c r="U61" i="268"/>
  <c r="T61" i="268"/>
  <c r="S61" i="268"/>
  <c r="R61" i="268"/>
  <c r="Q61" i="268"/>
  <c r="P61" i="268"/>
  <c r="O61" i="268"/>
  <c r="N61" i="268"/>
  <c r="M61" i="268"/>
  <c r="L61" i="268"/>
  <c r="K61" i="268"/>
  <c r="J61" i="268"/>
  <c r="I61" i="268"/>
  <c r="H61" i="268"/>
  <c r="G61" i="268"/>
  <c r="F61" i="268"/>
  <c r="E61" i="268"/>
  <c r="D61" i="268"/>
  <c r="B61" i="268"/>
  <c r="U60" i="268"/>
  <c r="T60" i="268"/>
  <c r="S60" i="268"/>
  <c r="R60" i="268"/>
  <c r="Q60" i="268"/>
  <c r="P60" i="268"/>
  <c r="O60" i="268"/>
  <c r="N60" i="268"/>
  <c r="M60" i="268"/>
  <c r="L60" i="268"/>
  <c r="K60" i="268"/>
  <c r="J60" i="268"/>
  <c r="I60" i="268"/>
  <c r="H60" i="268"/>
  <c r="G60" i="268"/>
  <c r="F60" i="268"/>
  <c r="U59" i="268"/>
  <c r="T59" i="268"/>
  <c r="S59" i="268"/>
  <c r="R59" i="268"/>
  <c r="Q59" i="268"/>
  <c r="P59" i="268"/>
  <c r="O59" i="268"/>
  <c r="N59" i="268"/>
  <c r="M59" i="268"/>
  <c r="L59" i="268"/>
  <c r="K59" i="268"/>
  <c r="J59" i="268"/>
  <c r="I59" i="268"/>
  <c r="H59" i="268"/>
  <c r="G59" i="268"/>
  <c r="F59" i="268"/>
  <c r="U58" i="268"/>
  <c r="T58" i="268"/>
  <c r="S58" i="268"/>
  <c r="R58" i="268"/>
  <c r="Q58" i="268"/>
  <c r="P58" i="268"/>
  <c r="O58" i="268"/>
  <c r="N58" i="268"/>
  <c r="M58" i="268"/>
  <c r="L58" i="268"/>
  <c r="K58" i="268"/>
  <c r="J58" i="268"/>
  <c r="I58" i="268"/>
  <c r="H58" i="268"/>
  <c r="G58" i="268"/>
  <c r="F58" i="268"/>
  <c r="U57" i="268"/>
  <c r="T57" i="268"/>
  <c r="S57" i="268"/>
  <c r="R57" i="268"/>
  <c r="Q57" i="268"/>
  <c r="P57" i="268"/>
  <c r="O57" i="268"/>
  <c r="N57" i="268"/>
  <c r="M57" i="268"/>
  <c r="L57" i="268"/>
  <c r="K57" i="268"/>
  <c r="J57" i="268"/>
  <c r="I57" i="268"/>
  <c r="H57" i="268"/>
  <c r="G57" i="268"/>
  <c r="F57" i="268"/>
  <c r="AC6" i="268"/>
  <c r="AC5" i="268"/>
  <c r="A44" i="259" l="1"/>
  <c r="A45" i="259" s="1"/>
  <c r="B59" i="259"/>
  <c r="A45" i="269"/>
  <c r="B58" i="269"/>
  <c r="B57" i="259"/>
  <c r="B59" i="268"/>
  <c r="B58" i="268"/>
  <c r="A46" i="259" l="1"/>
  <c r="A46" i="269"/>
  <c r="A47" i="269" s="1"/>
  <c r="A48" i="269" s="1"/>
  <c r="B58" i="259"/>
  <c r="C57" i="268"/>
  <c r="A49" i="269" l="1"/>
  <c r="A47" i="259"/>
  <c r="A48" i="259" s="1"/>
  <c r="B59" i="269"/>
  <c r="C57" i="259"/>
  <c r="C59" i="268"/>
  <c r="C58" i="268"/>
  <c r="A50" i="269" l="1"/>
  <c r="A51" i="269" s="1"/>
  <c r="C58" i="259"/>
  <c r="A49" i="259"/>
  <c r="A50" i="259" s="1"/>
  <c r="A51" i="259" s="1"/>
  <c r="A52" i="259" s="1"/>
  <c r="A53" i="259" s="1"/>
  <c r="A54" i="259" s="1"/>
  <c r="C59" i="259"/>
  <c r="C57" i="269"/>
  <c r="A52" i="269" l="1"/>
  <c r="A53" i="269" s="1"/>
  <c r="A54" i="269" s="1"/>
  <c r="C59" i="269"/>
  <c r="C58" i="269"/>
</calcChain>
</file>

<file path=xl/sharedStrings.xml><?xml version="1.0" encoding="utf-8"?>
<sst xmlns="http://schemas.openxmlformats.org/spreadsheetml/2006/main" count="472" uniqueCount="42">
  <si>
    <t>Max tput</t>
  </si>
  <si>
    <t>bps</t>
  </si>
  <si>
    <t>TP</t>
  </si>
  <si>
    <t>Req tput</t>
  </si>
  <si>
    <t>Intel</t>
    <phoneticPr fontId="7" type="noConversion"/>
  </si>
  <si>
    <t>Ericsson</t>
    <phoneticPr fontId="7" type="noConversion"/>
  </si>
  <si>
    <t>Huawei</t>
    <phoneticPr fontId="7" type="noConversion"/>
  </si>
  <si>
    <t>SNR [dB]</t>
    <phoneticPr fontId="7" type="noConversion"/>
  </si>
  <si>
    <t>Relative Throughput Ratio</t>
    <phoneticPr fontId="7" type="noConversion"/>
  </si>
  <si>
    <t>SNR at 80% Relative TP</t>
    <phoneticPr fontId="7" type="noConversion"/>
  </si>
  <si>
    <t>SNR at 70% Relative TP</t>
    <phoneticPr fontId="7" type="noConversion"/>
  </si>
  <si>
    <t>SNR at 60% Relative TP</t>
    <phoneticPr fontId="7" type="noConversion"/>
  </si>
  <si>
    <t xml:space="preserve"> Random PMI</t>
    <phoneticPr fontId="7" type="noConversion"/>
  </si>
  <si>
    <t xml:space="preserve"> Following PMI</t>
    <phoneticPr fontId="8"/>
  </si>
  <si>
    <t xml:space="preserve">Absolute Throughput </t>
    <phoneticPr fontId="7" type="noConversion"/>
  </si>
  <si>
    <t>Samsung</t>
    <phoneticPr fontId="7" type="noConversion"/>
  </si>
  <si>
    <t>Qualcomm</t>
    <phoneticPr fontId="7" type="noConversion"/>
  </si>
  <si>
    <r>
      <t>M</t>
    </r>
    <r>
      <rPr>
        <sz val="10"/>
        <rFont val="Arial"/>
        <family val="2"/>
      </rPr>
      <t>CS13 rank1</t>
    </r>
    <phoneticPr fontId="7" type="noConversion"/>
  </si>
  <si>
    <t>Qualcomm</t>
  </si>
  <si>
    <t>MTK</t>
  </si>
  <si>
    <t>Percentage of Reported CQI Index not in {median CQI1 -1, median CQI1 +1} (%)</t>
  </si>
  <si>
    <t>BLER with following CQI</t>
  </si>
  <si>
    <t>TP ratio with following CQI and Median CQI</t>
  </si>
  <si>
    <t>Intel</t>
  </si>
  <si>
    <t>Ericsson</t>
  </si>
  <si>
    <t>Huawei</t>
  </si>
  <si>
    <t>Samsung</t>
  </si>
  <si>
    <t>BLER with following CQI on seleted Sub-band</t>
  </si>
  <si>
    <t>Percentage of Reported sub-band CQI offset equals 0, %</t>
  </si>
  <si>
    <t xml:space="preserve">TP ratio with following CQI on seleted Sub-band and median wideband CQI on random sub-band </t>
  </si>
  <si>
    <t>TP ratio (Follow RI/Fixed RI=1)</t>
  </si>
  <si>
    <t>TP ratio (Follow RI/Fixed RI=2)</t>
  </si>
  <si>
    <t>ULA Low MIMO corerlation</t>
  </si>
  <si>
    <t>ULA High MIMO correlation</t>
  </si>
  <si>
    <t>TP ratio (Follow RI/Fixed RI=3)</t>
  </si>
  <si>
    <t>TP ratio (Follow RI/Fixed RI=4)</t>
  </si>
  <si>
    <t>Quaclomm</t>
  </si>
  <si>
    <t>Percentage of Reported CQI Index  in {median CQI1 -1, median CQI1 +1} (%)</t>
  </si>
  <si>
    <t>BLER with following meidan CQI-1</t>
  </si>
  <si>
    <t>BLER with following meidan CQI+1</t>
  </si>
  <si>
    <t>MCS13 rank2</t>
  </si>
  <si>
    <t>MCS13 rank1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</si>
</sst>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_ "/>
    <numFmt numFmtId="166" formatCode="0_);[Red]\(0\)"/>
  </numFmts>
  <fonts count="13"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ＭＳ Ｐゴシック"/>
      <family val="2"/>
      <charset val="128"/>
    </font>
    <font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9"/>
      <name val="宋体"/>
      <family val="3"/>
      <charset val="134"/>
    </font>
    <font>
      <sz val="6"/>
      <name val="ＭＳ Ｐゴシック"/>
      <family val="2"/>
      <charset val="128"/>
    </font>
    <font>
      <sz val="12"/>
      <name val="宋体"/>
      <family val="3"/>
      <charset val="134"/>
    </font>
    <font>
      <sz val="10"/>
      <color theme="1"/>
      <name val="Arial Unicode MS"/>
      <family val="2"/>
      <charset val="134"/>
    </font>
    <font>
      <b/>
      <sz val="20"/>
      <name val="Arial"/>
      <family val="2"/>
    </font>
    <font>
      <sz val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8">
    <xf numFmtId="0" fontId="0" fillId="0" borderId="0"/>
    <xf numFmtId="0" fontId="5" fillId="0" borderId="0"/>
    <xf numFmtId="0" fontId="1" fillId="0" borderId="0"/>
    <xf numFmtId="0" fontId="4" fillId="0" borderId="0"/>
    <xf numFmtId="0" fontId="1" fillId="0" borderId="0"/>
    <xf numFmtId="0" fontId="9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70">
    <xf numFmtId="0" fontId="0" fillId="0" borderId="0" xfId="0"/>
    <xf numFmtId="0" fontId="4" fillId="0" borderId="0" xfId="3" applyAlignment="1">
      <alignment vertical="center"/>
    </xf>
    <xf numFmtId="0" fontId="4" fillId="0" borderId="0" xfId="3" applyAlignment="1">
      <alignment horizontal="center" vertical="center"/>
    </xf>
    <xf numFmtId="0" fontId="2" fillId="0" borderId="0" xfId="3" applyFont="1" applyFill="1" applyAlignment="1">
      <alignment vertical="center"/>
    </xf>
    <xf numFmtId="0" fontId="5" fillId="0" borderId="0" xfId="1"/>
    <xf numFmtId="0" fontId="4" fillId="0" borderId="0" xfId="3"/>
    <xf numFmtId="0" fontId="0" fillId="0" borderId="0" xfId="2" applyFont="1" applyAlignment="1">
      <alignment horizontal="center" vertical="center" textRotation="90"/>
    </xf>
    <xf numFmtId="0" fontId="1" fillId="0" borderId="0" xfId="2" applyAlignment="1">
      <alignment horizontal="center" vertical="center" textRotation="90"/>
    </xf>
    <xf numFmtId="0" fontId="0" fillId="0" borderId="0" xfId="0"/>
    <xf numFmtId="1" fontId="0" fillId="0" borderId="0" xfId="0" applyNumberFormat="1"/>
    <xf numFmtId="0" fontId="1" fillId="0" borderId="0" xfId="2" applyFont="1"/>
    <xf numFmtId="165" fontId="1" fillId="0" borderId="0" xfId="2" applyNumberFormat="1"/>
    <xf numFmtId="0" fontId="1" fillId="0" borderId="0" xfId="2"/>
    <xf numFmtId="9" fontId="2" fillId="0" borderId="0" xfId="2" applyNumberFormat="1" applyFont="1"/>
    <xf numFmtId="164" fontId="1" fillId="0" borderId="0" xfId="2" applyNumberFormat="1"/>
    <xf numFmtId="0" fontId="2" fillId="0" borderId="0" xfId="2" applyFont="1"/>
    <xf numFmtId="165" fontId="1" fillId="0" borderId="0" xfId="2" applyNumberFormat="1" applyAlignment="1"/>
    <xf numFmtId="0" fontId="1" fillId="0" borderId="0" xfId="2" applyFill="1"/>
    <xf numFmtId="1" fontId="1" fillId="0" borderId="0" xfId="2" applyNumberFormat="1" applyBorder="1" applyAlignment="1">
      <alignment horizontal="center"/>
    </xf>
    <xf numFmtId="165" fontId="1" fillId="0" borderId="0" xfId="2" applyNumberFormat="1" applyFont="1" applyFill="1" applyBorder="1"/>
    <xf numFmtId="0" fontId="3" fillId="0" borderId="0" xfId="2" applyFont="1" applyFill="1"/>
    <xf numFmtId="0" fontId="1" fillId="0" borderId="0" xfId="2" applyBorder="1"/>
    <xf numFmtId="0" fontId="1" fillId="0" borderId="0" xfId="2" applyAlignment="1">
      <alignment horizontal="right"/>
    </xf>
    <xf numFmtId="0" fontId="1" fillId="0" borderId="0" xfId="2" applyFont="1" applyAlignment="1">
      <alignment horizontal="right"/>
    </xf>
    <xf numFmtId="9" fontId="1" fillId="0" borderId="0" xfId="2" applyNumberFormat="1" applyFont="1" applyAlignment="1">
      <alignment horizontal="right"/>
    </xf>
    <xf numFmtId="11" fontId="1" fillId="0" borderId="0" xfId="2" applyNumberFormat="1"/>
    <xf numFmtId="11" fontId="1" fillId="0" borderId="0" xfId="0" applyNumberFormat="1" applyFont="1"/>
    <xf numFmtId="0" fontId="6" fillId="0" borderId="0" xfId="2" applyFont="1"/>
    <xf numFmtId="0" fontId="0" fillId="0" borderId="0" xfId="0" applyBorder="1"/>
    <xf numFmtId="2" fontId="1" fillId="2" borderId="0" xfId="2" applyNumberFormat="1" applyFill="1"/>
    <xf numFmtId="0" fontId="0" fillId="2" borderId="0" xfId="0" applyFill="1"/>
    <xf numFmtId="0" fontId="0" fillId="0" borderId="1" xfId="2" applyFont="1" applyFill="1" applyBorder="1" applyAlignment="1">
      <alignment horizontal="center" vertical="center" textRotation="90" wrapText="1"/>
    </xf>
    <xf numFmtId="9" fontId="0" fillId="0" borderId="0" xfId="0" applyNumberFormat="1" applyAlignment="1">
      <alignment horizontal="right"/>
    </xf>
    <xf numFmtId="164" fontId="1" fillId="0" borderId="0" xfId="2" applyNumberFormat="1" applyFont="1" applyBorder="1"/>
    <xf numFmtId="2" fontId="1" fillId="0" borderId="0" xfId="2" applyNumberFormat="1"/>
    <xf numFmtId="0" fontId="0" fillId="0" borderId="0" xfId="2" applyFont="1" applyAlignment="1">
      <alignment horizontal="right"/>
    </xf>
    <xf numFmtId="166" fontId="10" fillId="2" borderId="0" xfId="0" applyNumberFormat="1" applyFont="1" applyFill="1" applyAlignment="1"/>
    <xf numFmtId="166" fontId="10" fillId="3" borderId="0" xfId="0" applyNumberFormat="1" applyFont="1" applyFill="1" applyAlignment="1"/>
    <xf numFmtId="2" fontId="0" fillId="2" borderId="0" xfId="0" applyNumberFormat="1" applyFill="1"/>
    <xf numFmtId="1" fontId="0" fillId="2" borderId="0" xfId="0" applyNumberFormat="1" applyFill="1"/>
    <xf numFmtId="2" fontId="1" fillId="2" borderId="0" xfId="2" applyNumberFormat="1" applyFont="1" applyFill="1"/>
    <xf numFmtId="1" fontId="1" fillId="2" borderId="0" xfId="2" applyNumberFormat="1" applyFill="1"/>
    <xf numFmtId="166" fontId="10" fillId="3" borderId="0" xfId="0" applyNumberFormat="1" applyFont="1" applyFill="1" applyAlignment="1">
      <alignment wrapText="1"/>
    </xf>
    <xf numFmtId="165" fontId="0" fillId="0" borderId="0" xfId="2" applyNumberFormat="1" applyFont="1"/>
    <xf numFmtId="0" fontId="12" fillId="0" borderId="1" xfId="0" applyFont="1" applyBorder="1" applyAlignment="1">
      <alignment horizontal="center" vertical="center" wrapText="1"/>
    </xf>
    <xf numFmtId="11" fontId="0" fillId="0" borderId="0" xfId="0" applyNumberFormat="1" applyFont="1"/>
    <xf numFmtId="0" fontId="1" fillId="0" borderId="0" xfId="2" applyNumberFormat="1"/>
    <xf numFmtId="2" fontId="10" fillId="3" borderId="0" xfId="0" applyNumberFormat="1" applyFont="1" applyFill="1" applyAlignment="1"/>
    <xf numFmtId="2" fontId="10" fillId="2" borderId="0" xfId="0" applyNumberFormat="1" applyFont="1" applyFill="1" applyAlignment="1"/>
    <xf numFmtId="2" fontId="10" fillId="3" borderId="0" xfId="0" applyNumberFormat="1" applyFont="1" applyFill="1" applyAlignment="1">
      <alignment wrapText="1"/>
    </xf>
    <xf numFmtId="1" fontId="1" fillId="2" borderId="0" xfId="2" applyNumberFormat="1" applyFont="1" applyFill="1"/>
    <xf numFmtId="1" fontId="10" fillId="2" borderId="0" xfId="0" applyNumberFormat="1" applyFont="1" applyFill="1" applyAlignment="1"/>
    <xf numFmtId="1" fontId="10" fillId="3" borderId="0" xfId="0" applyNumberFormat="1" applyFont="1" applyFill="1" applyAlignment="1"/>
    <xf numFmtId="1" fontId="10" fillId="3" borderId="0" xfId="0" applyNumberFormat="1" applyFont="1" applyFill="1" applyAlignment="1">
      <alignment wrapText="1"/>
    </xf>
    <xf numFmtId="2" fontId="0" fillId="2" borderId="0" xfId="0" applyNumberFormat="1" applyFill="1" applyAlignment="1">
      <alignment horizontal="right"/>
    </xf>
    <xf numFmtId="2" fontId="1" fillId="2" borderId="0" xfId="2" applyNumberFormat="1" applyFont="1" applyFill="1" applyAlignment="1">
      <alignment horizontal="right"/>
    </xf>
    <xf numFmtId="2" fontId="1" fillId="2" borderId="0" xfId="2" applyNumberFormat="1" applyFill="1" applyAlignment="1">
      <alignment horizontal="right"/>
    </xf>
    <xf numFmtId="2" fontId="10" fillId="2" borderId="0" xfId="0" applyNumberFormat="1" applyFont="1" applyFill="1" applyAlignment="1">
      <alignment horizontal="right"/>
    </xf>
    <xf numFmtId="2" fontId="10" fillId="3" borderId="0" xfId="0" applyNumberFormat="1" applyFont="1" applyFill="1" applyAlignment="1">
      <alignment horizontal="right"/>
    </xf>
    <xf numFmtId="2" fontId="10" fillId="3" borderId="0" xfId="0" applyNumberFormat="1" applyFont="1" applyFill="1" applyAlignment="1">
      <alignment horizontal="right" wrapText="1"/>
    </xf>
    <xf numFmtId="0" fontId="0" fillId="0" borderId="1" xfId="2" applyFont="1" applyFill="1" applyBorder="1" applyAlignment="1">
      <alignment horizontal="center" vertical="center" textRotation="90" wrapText="1"/>
    </xf>
    <xf numFmtId="0" fontId="11" fillId="0" borderId="0" xfId="2" applyFont="1" applyAlignment="1">
      <alignment horizontal="center"/>
    </xf>
    <xf numFmtId="0" fontId="1" fillId="0" borderId="0" xfId="2" applyAlignment="1">
      <alignment horizontal="center"/>
    </xf>
    <xf numFmtId="9" fontId="11" fillId="0" borderId="0" xfId="2" applyNumberFormat="1" applyFont="1" applyAlignment="1">
      <alignment horizontal="center"/>
    </xf>
    <xf numFmtId="9" fontId="2" fillId="0" borderId="0" xfId="2" applyNumberFormat="1" applyFont="1" applyAlignment="1">
      <alignment horizontal="center"/>
    </xf>
    <xf numFmtId="0" fontId="0" fillId="0" borderId="2" xfId="2" applyFont="1" applyFill="1" applyBorder="1" applyAlignment="1">
      <alignment horizontal="center" vertical="center" textRotation="90" wrapText="1"/>
    </xf>
    <xf numFmtId="0" fontId="0" fillId="0" borderId="3" xfId="2" applyFont="1" applyFill="1" applyBorder="1" applyAlignment="1">
      <alignment horizontal="center" vertical="center" textRotation="90" wrapText="1"/>
    </xf>
    <xf numFmtId="0" fontId="2" fillId="0" borderId="4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2" fillId="0" borderId="0" xfId="0" applyFont="1" applyAlignment="1">
      <alignment horizontal="center"/>
    </xf>
  </cellXfs>
  <cellStyles count="18">
    <cellStyle name="Normal" xfId="0" builtinId="0"/>
    <cellStyle name="Normal 2" xfId="1" xr:uid="{00000000-0005-0000-0000-000001000000}"/>
    <cellStyle name="Normal 2 10" xfId="13" xr:uid="{00000000-0005-0000-0000-000002000000}"/>
    <cellStyle name="Normal 2 11" xfId="14" xr:uid="{00000000-0005-0000-0000-000003000000}"/>
    <cellStyle name="Normal 2 12" xfId="15" xr:uid="{00000000-0005-0000-0000-000004000000}"/>
    <cellStyle name="Normal 2 13" xfId="16" xr:uid="{00000000-0005-0000-0000-000005000000}"/>
    <cellStyle name="Normal 2 14" xfId="17" xr:uid="{00000000-0005-0000-0000-000006000000}"/>
    <cellStyle name="Normal 2 2" xfId="4" xr:uid="{00000000-0005-0000-0000-000007000000}"/>
    <cellStyle name="Normal 2 3" xfId="7" xr:uid="{00000000-0005-0000-0000-000008000000}"/>
    <cellStyle name="Normal 2 4" xfId="6" xr:uid="{00000000-0005-0000-0000-000009000000}"/>
    <cellStyle name="Normal 2 5" xfId="8" xr:uid="{00000000-0005-0000-0000-00000A000000}"/>
    <cellStyle name="Normal 2 6" xfId="9" xr:uid="{00000000-0005-0000-0000-00000B000000}"/>
    <cellStyle name="Normal 2 7" xfId="10" xr:uid="{00000000-0005-0000-0000-00000C000000}"/>
    <cellStyle name="Normal 2 8" xfId="11" xr:uid="{00000000-0005-0000-0000-00000D000000}"/>
    <cellStyle name="Normal 2 9" xfId="12" xr:uid="{00000000-0005-0000-0000-00000E000000}"/>
    <cellStyle name="Normal_Chan_est_experiments_Cases 46.1 - 46.5" xfId="2" xr:uid="{00000000-0005-0000-0000-00000F000000}"/>
    <cellStyle name="Normal_Cover page" xfId="3" xr:uid="{00000000-0005-0000-0000-000010000000}"/>
    <cellStyle name="常规 4 2" xfId="5" xr:uid="{00000000-0005-0000-0000-00001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Relationship Id="rId22" Type="http://schemas.openxmlformats.org/officeDocument/2006/relationships/customXml" Target="../customXml/item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1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'WB PMI 4x2'!$B$36:$B$37</c:f>
              <c:strCache>
                <c:ptCount val="2"/>
                <c:pt idx="0">
                  <c:v>Samsung</c:v>
                </c:pt>
                <c:pt idx="1">
                  <c:v> Following PMI</c:v>
                </c:pt>
              </c:strCache>
            </c:strRef>
          </c:tx>
          <c:xVal>
            <c:numRef>
              <c:f>'WB PMI 4x2'!$A$38:$A$54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4x2'!$B$38:$B$54</c:f>
              <c:numCache>
                <c:formatCode>0</c:formatCode>
                <c:ptCount val="17"/>
                <c:pt idx="0">
                  <c:v>52374.0881147541</c:v>
                </c:pt>
                <c:pt idx="1">
                  <c:v>704340.88114754099</c:v>
                </c:pt>
                <c:pt idx="2">
                  <c:v>2022718.2377049199</c:v>
                </c:pt>
                <c:pt idx="3">
                  <c:v>3241768.2377049201</c:v>
                </c:pt>
                <c:pt idx="4">
                  <c:v>4123096.4139344301</c:v>
                </c:pt>
                <c:pt idx="5">
                  <c:v>4775070.6967213098</c:v>
                </c:pt>
                <c:pt idx="6">
                  <c:v>6149440.5737704895</c:v>
                </c:pt>
                <c:pt idx="7">
                  <c:v>7861510.2459016396</c:v>
                </c:pt>
                <c:pt idx="8">
                  <c:v>8706706.9672131203</c:v>
                </c:pt>
                <c:pt idx="9">
                  <c:v>9008323.7704917993</c:v>
                </c:pt>
                <c:pt idx="10">
                  <c:v>9030000</c:v>
                </c:pt>
                <c:pt idx="11">
                  <c:v>9030000</c:v>
                </c:pt>
                <c:pt idx="12">
                  <c:v>9030000</c:v>
                </c:pt>
                <c:pt idx="13">
                  <c:v>9030000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498-44D4-B691-B88F80236EE4}"/>
            </c:ext>
          </c:extLst>
        </c:ser>
        <c:ser>
          <c:idx val="2"/>
          <c:order val="1"/>
          <c:tx>
            <c:strRef>
              <c:f>'WB PMI 4x2'!$C$36:$C$37</c:f>
              <c:strCache>
                <c:ptCount val="2"/>
                <c:pt idx="0">
                  <c:v>Samsung</c:v>
                </c:pt>
                <c:pt idx="1">
                  <c:v> Random PMI</c:v>
                </c:pt>
              </c:strCache>
            </c:strRef>
          </c:tx>
          <c:xVal>
            <c:numRef>
              <c:f>'WB PMI 4x2'!$A$38:$A$54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4x2'!$C$38:$C$54</c:f>
              <c:numCache>
                <c:formatCode>0</c:formatCode>
                <c:ptCount val="17"/>
                <c:pt idx="0">
                  <c:v>0</c:v>
                </c:pt>
                <c:pt idx="1">
                  <c:v>7224</c:v>
                </c:pt>
                <c:pt idx="2">
                  <c:v>140868.17622950801</c:v>
                </c:pt>
                <c:pt idx="3">
                  <c:v>606815.47131147597</c:v>
                </c:pt>
                <c:pt idx="4">
                  <c:v>1488143.64754098</c:v>
                </c:pt>
                <c:pt idx="5">
                  <c:v>2481443.64754098</c:v>
                </c:pt>
                <c:pt idx="6">
                  <c:v>3350131.7622950799</c:v>
                </c:pt>
                <c:pt idx="7">
                  <c:v>4282024.5901639303</c:v>
                </c:pt>
                <c:pt idx="8">
                  <c:v>5119995.9016393404</c:v>
                </c:pt>
                <c:pt idx="9">
                  <c:v>5855049.18032787</c:v>
                </c:pt>
                <c:pt idx="10">
                  <c:v>6597327.8688524598</c:v>
                </c:pt>
                <c:pt idx="11">
                  <c:v>7301673.1557377102</c:v>
                </c:pt>
                <c:pt idx="12">
                  <c:v>7767623.9754098402</c:v>
                </c:pt>
                <c:pt idx="13">
                  <c:v>8130612.7049180297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498-44D4-B691-B88F80236EE4}"/>
            </c:ext>
          </c:extLst>
        </c:ser>
        <c:ser>
          <c:idx val="4"/>
          <c:order val="2"/>
          <c:tx>
            <c:strRef>
              <c:f>'WB PMI 4x2'!$D$36:$D$37</c:f>
              <c:strCache>
                <c:ptCount val="2"/>
                <c:pt idx="0">
                  <c:v>Qualcomm</c:v>
                </c:pt>
                <c:pt idx="1">
                  <c:v> Following PMI</c:v>
                </c:pt>
              </c:strCache>
            </c:strRef>
          </c:tx>
          <c:xVal>
            <c:numRef>
              <c:f>'WB PMI 4x2'!$A$38:$A$54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4x2'!$D$38:$D$54</c:f>
              <c:numCache>
                <c:formatCode>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498-44D4-B691-B88F80236EE4}"/>
            </c:ext>
          </c:extLst>
        </c:ser>
        <c:ser>
          <c:idx val="5"/>
          <c:order val="3"/>
          <c:tx>
            <c:strRef>
              <c:f>'WB PMI 4x2'!$E$36:$E$37</c:f>
              <c:strCache>
                <c:ptCount val="2"/>
                <c:pt idx="0">
                  <c:v>Qualcomm</c:v>
                </c:pt>
                <c:pt idx="1">
                  <c:v> Random PMI</c:v>
                </c:pt>
              </c:strCache>
            </c:strRef>
          </c:tx>
          <c:xVal>
            <c:numRef>
              <c:f>'WB PMI 4x2'!$A$38:$A$54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4x2'!$E$38:$E$54</c:f>
              <c:numCache>
                <c:formatCode>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498-44D4-B691-B88F80236EE4}"/>
            </c:ext>
          </c:extLst>
        </c:ser>
        <c:ser>
          <c:idx val="7"/>
          <c:order val="4"/>
          <c:tx>
            <c:strRef>
              <c:f>'WB PMI 4x2'!$F$36:$F$37</c:f>
              <c:strCache>
                <c:ptCount val="2"/>
                <c:pt idx="0">
                  <c:v>Intel</c:v>
                </c:pt>
                <c:pt idx="1">
                  <c:v> Following PMI</c:v>
                </c:pt>
              </c:strCache>
            </c:strRef>
          </c:tx>
          <c:xVal>
            <c:numRef>
              <c:f>'WB PMI 4x2'!$A$38:$A$54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4x2'!$F$38:$F$54</c:f>
              <c:numCache>
                <c:formatCode>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E498-44D4-B691-B88F80236EE4}"/>
            </c:ext>
          </c:extLst>
        </c:ser>
        <c:ser>
          <c:idx val="8"/>
          <c:order val="5"/>
          <c:tx>
            <c:strRef>
              <c:f>'WB PMI 4x2'!$G$36:$G$37</c:f>
              <c:strCache>
                <c:ptCount val="2"/>
                <c:pt idx="0">
                  <c:v>Intel</c:v>
                </c:pt>
                <c:pt idx="1">
                  <c:v> Random PMI</c:v>
                </c:pt>
              </c:strCache>
            </c:strRef>
          </c:tx>
          <c:xVal>
            <c:numRef>
              <c:f>'WB PMI 4x2'!$A$38:$A$54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4x2'!$G$38:$G$54</c:f>
              <c:numCache>
                <c:formatCode>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E498-44D4-B691-B88F80236EE4}"/>
            </c:ext>
          </c:extLst>
        </c:ser>
        <c:ser>
          <c:idx val="10"/>
          <c:order val="6"/>
          <c:tx>
            <c:strRef>
              <c:f>'WB PMI 4x2'!$H$36:$H$37</c:f>
              <c:strCache>
                <c:ptCount val="2"/>
                <c:pt idx="0">
                  <c:v>Ericsson</c:v>
                </c:pt>
                <c:pt idx="1">
                  <c:v> Following PMI</c:v>
                </c:pt>
              </c:strCache>
            </c:strRef>
          </c:tx>
          <c:xVal>
            <c:numRef>
              <c:f>'WB PMI 4x2'!$A$38:$A$54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4x2'!$H$38:$H$54</c:f>
              <c:numCache>
                <c:formatCode>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E498-44D4-B691-B88F80236EE4}"/>
            </c:ext>
          </c:extLst>
        </c:ser>
        <c:ser>
          <c:idx val="11"/>
          <c:order val="7"/>
          <c:tx>
            <c:strRef>
              <c:f>'WB PMI 4x2'!$I$36:$I$37</c:f>
              <c:strCache>
                <c:ptCount val="2"/>
                <c:pt idx="0">
                  <c:v>Ericsson</c:v>
                </c:pt>
                <c:pt idx="1">
                  <c:v> Random PMI</c:v>
                </c:pt>
              </c:strCache>
            </c:strRef>
          </c:tx>
          <c:xVal>
            <c:numRef>
              <c:f>'WB PMI 4x2'!$A$38:$A$54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4x2'!$I$38:$I$54</c:f>
              <c:numCache>
                <c:formatCode>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E498-44D4-B691-B88F80236EE4}"/>
            </c:ext>
          </c:extLst>
        </c:ser>
        <c:ser>
          <c:idx val="13"/>
          <c:order val="8"/>
          <c:tx>
            <c:strRef>
              <c:f>'WB PMI 4x2'!$J$36:$J$37</c:f>
              <c:strCache>
                <c:ptCount val="2"/>
                <c:pt idx="0">
                  <c:v>Huawei</c:v>
                </c:pt>
                <c:pt idx="1">
                  <c:v> Following PMI</c:v>
                </c:pt>
              </c:strCache>
            </c:strRef>
          </c:tx>
          <c:xVal>
            <c:numRef>
              <c:f>'WB PMI 4x2'!$A$38:$A$54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4x2'!$J$38:$J$54</c:f>
              <c:numCache>
                <c:formatCode>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E498-44D4-B691-B88F80236EE4}"/>
            </c:ext>
          </c:extLst>
        </c:ser>
        <c:ser>
          <c:idx val="14"/>
          <c:order val="9"/>
          <c:tx>
            <c:strRef>
              <c:f>'WB PMI 4x2'!$K$36:$K$37</c:f>
              <c:strCache>
                <c:ptCount val="2"/>
                <c:pt idx="0">
                  <c:v>Huawei</c:v>
                </c:pt>
                <c:pt idx="1">
                  <c:v> Random PMI</c:v>
                </c:pt>
              </c:strCache>
            </c:strRef>
          </c:tx>
          <c:xVal>
            <c:numRef>
              <c:f>'WB PMI 4x2'!$A$38:$A$54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4x2'!$K$38:$K$54</c:f>
              <c:numCache>
                <c:formatCode>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E498-44D4-B691-B88F80236EE4}"/>
            </c:ext>
          </c:extLst>
        </c:ser>
        <c:ser>
          <c:idx val="16"/>
          <c:order val="10"/>
          <c:tx>
            <c:strRef>
              <c:f>'WB PMI 4x2'!$L$36:$L$37</c:f>
              <c:strCache>
                <c:ptCount val="2"/>
                <c:pt idx="0">
                  <c:v>MTK</c:v>
                </c:pt>
                <c:pt idx="1">
                  <c:v> Following PMI</c:v>
                </c:pt>
              </c:strCache>
            </c:strRef>
          </c:tx>
          <c:xVal>
            <c:numRef>
              <c:f>'WB PMI 4x2'!$A$38:$A$54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4x2'!$L$38:$L$54</c:f>
              <c:numCache>
                <c:formatCode>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E498-44D4-B691-B88F80236EE4}"/>
            </c:ext>
          </c:extLst>
        </c:ser>
        <c:ser>
          <c:idx val="17"/>
          <c:order val="11"/>
          <c:tx>
            <c:strRef>
              <c:f>'WB PMI 4x2'!$M$36:$M$37</c:f>
              <c:strCache>
                <c:ptCount val="2"/>
                <c:pt idx="0">
                  <c:v>MTK</c:v>
                </c:pt>
                <c:pt idx="1">
                  <c:v> Random PMI</c:v>
                </c:pt>
              </c:strCache>
            </c:strRef>
          </c:tx>
          <c:xVal>
            <c:numRef>
              <c:f>'WB PMI 4x2'!$A$38:$A$54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4x2'!$M$38:$M$54</c:f>
              <c:numCache>
                <c:formatCode>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E498-44D4-B691-B88F80236E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2902976"/>
        <c:axId val="142903552"/>
      </c:scatterChart>
      <c:valAx>
        <c:axId val="142902976"/>
        <c:scaling>
          <c:orientation val="minMax"/>
          <c:max val="30"/>
          <c:min val="-6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sv-SE"/>
          </a:p>
        </c:txPr>
        <c:crossAx val="142903552"/>
        <c:crosses val="autoZero"/>
        <c:crossBetween val="midCat"/>
        <c:majorUnit val="1"/>
      </c:valAx>
      <c:valAx>
        <c:axId val="142903552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sv-SE"/>
          </a:p>
        </c:txPr>
        <c:crossAx val="142902976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8097071551541275"/>
          <c:h val="0.71012428410988315"/>
        </c:manualLayout>
      </c:layout>
      <c:overlay val="0"/>
      <c:txPr>
        <a:bodyPr/>
        <a:lstStyle/>
        <a:p>
          <a:pPr>
            <a:defRPr lang="en-US" sz="800"/>
          </a:pPr>
          <a:endParaRPr lang="sv-SE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Relative Throughput ratio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9.0001600994599848E-2"/>
          <c:y val="0.13786681238029191"/>
          <c:w val="0.67151720857398034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'WB PMI 4x2'!$B$64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'WB PMI 4x2'!$A$66:$A$78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'WB PMI 4x2'!$B$66:$B$78</c:f>
              <c:numCache>
                <c:formatCode>0.00</c:formatCode>
                <c:ptCount val="13"/>
                <c:pt idx="0">
                  <c:v>97.500121975019511</c:v>
                </c:pt>
                <c:pt idx="1">
                  <c:v>14.358943885306127</c:v>
                </c:pt>
                <c:pt idx="2">
                  <c:v>5.3422636550427258</c:v>
                </c:pt>
                <c:pt idx="3">
                  <c:v>2.7706306583692148</c:v>
                </c:pt>
                <c:pt idx="4">
                  <c:v>1.9243115601086611</c:v>
                </c:pt>
                <c:pt idx="5">
                  <c:v>1.8355817054663195</c:v>
                </c:pt>
                <c:pt idx="6">
                  <c:v>1.8359329986007098</c:v>
                </c:pt>
                <c:pt idx="7">
                  <c:v>1.7005300657419222</c:v>
                </c:pt>
                <c:pt idx="8">
                  <c:v>1.5385564652058743</c:v>
                </c:pt>
                <c:pt idx="9">
                  <c:v>1.3687359760658189</c:v>
                </c:pt>
                <c:pt idx="10">
                  <c:v>1.2367028497987693</c:v>
                </c:pt>
                <c:pt idx="11">
                  <c:v>1.1625176538651323</c:v>
                </c:pt>
                <c:pt idx="12">
                  <c:v>1.1106174070421471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D01-4C8F-A22B-879A32655289}"/>
            </c:ext>
          </c:extLst>
        </c:ser>
        <c:ser>
          <c:idx val="2"/>
          <c:order val="1"/>
          <c:tx>
            <c:strRef>
              <c:f>'WB PMI 4x2'!$C$64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'WB PMI 4x2'!$A$66:$A$78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'WB PMI 4x2'!$C$66:$C$78</c:f>
              <c:numCache>
                <c:formatCode>0.00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D01-4C8F-A22B-879A32655289}"/>
            </c:ext>
          </c:extLst>
        </c:ser>
        <c:ser>
          <c:idx val="4"/>
          <c:order val="2"/>
          <c:tx>
            <c:strRef>
              <c:f>'WB PMI 4x2'!$D$64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'WB PMI 4x2'!$A$66:$A$78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'WB PMI 4x2'!$D$66:$D$78</c:f>
              <c:numCache>
                <c:formatCode>0.00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D01-4C8F-A22B-879A32655289}"/>
            </c:ext>
          </c:extLst>
        </c:ser>
        <c:ser>
          <c:idx val="5"/>
          <c:order val="3"/>
          <c:tx>
            <c:strRef>
              <c:f>'WB PMI 4x2'!$E$64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'WB PMI 4x2'!$A$66:$A$78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'WB PMI 4x2'!$E$66:$E$78</c:f>
              <c:numCache>
                <c:formatCode>0.00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D01-4C8F-A22B-879A32655289}"/>
            </c:ext>
          </c:extLst>
        </c:ser>
        <c:ser>
          <c:idx val="7"/>
          <c:order val="4"/>
          <c:tx>
            <c:strRef>
              <c:f>'WB PMI 4x2'!$F$64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'WB PMI 4x2'!$A$66:$A$78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'WB PMI 4x2'!$F$66:$F$78</c:f>
              <c:numCache>
                <c:formatCode>0.00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AD01-4C8F-A22B-879A32655289}"/>
            </c:ext>
          </c:extLst>
        </c:ser>
        <c:ser>
          <c:idx val="8"/>
          <c:order val="5"/>
          <c:tx>
            <c:strRef>
              <c:f>'WB PMI 4x2'!$G$64</c:f>
              <c:strCache>
                <c:ptCount val="1"/>
                <c:pt idx="0">
                  <c:v>MTK</c:v>
                </c:pt>
              </c:strCache>
            </c:strRef>
          </c:tx>
          <c:xVal>
            <c:numRef>
              <c:f>'WB PMI 4x2'!$A$66:$A$78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'WB PMI 4x2'!$G$66:$G$78</c:f>
              <c:numCache>
                <c:formatCode>0.00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AD01-4C8F-A22B-879A326552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2907008"/>
        <c:axId val="142907584"/>
      </c:scatterChart>
      <c:valAx>
        <c:axId val="142907008"/>
        <c:scaling>
          <c:orientation val="minMax"/>
          <c:max val="22"/>
          <c:min val="-3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sv-SE"/>
          </a:p>
        </c:txPr>
        <c:crossAx val="142907584"/>
        <c:crosses val="autoZero"/>
        <c:crossBetween val="midCat"/>
        <c:majorUnit val="1"/>
      </c:valAx>
      <c:valAx>
        <c:axId val="142907584"/>
        <c:scaling>
          <c:orientation val="minMax"/>
          <c:max val="2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Througput Ratio</a:t>
                </a:r>
              </a:p>
            </c:rich>
          </c:tx>
          <c:layout>
            <c:manualLayout>
              <c:xMode val="edge"/>
              <c:yMode val="edge"/>
              <c:x val="2.0413595727010153E-2"/>
              <c:y val="0.26169876587782426"/>
            </c:manualLayout>
          </c:layout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sv-SE"/>
          </a:p>
        </c:txPr>
        <c:crossAx val="14290700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8559861553920063"/>
          <c:y val="0.14686993912994994"/>
          <c:w val="0.21250242965130678"/>
          <c:h val="0.71012428410988349"/>
        </c:manualLayout>
      </c:layout>
      <c:overlay val="0"/>
      <c:txPr>
        <a:bodyPr/>
        <a:lstStyle/>
        <a:p>
          <a:pPr>
            <a:defRPr lang="en-US" sz="800"/>
          </a:pPr>
          <a:endParaRPr lang="sv-SE"/>
        </a:p>
      </c:txPr>
    </c:legend>
    <c:plotVisOnly val="1"/>
    <c:dispBlanksAs val="span"/>
    <c:showDLblsOverMax val="0"/>
  </c:chart>
  <c:printSettings>
    <c:headerFooter/>
    <c:pageMargins b="0.75000000000000699" l="0.70000000000000062" r="0.70000000000000062" t="0.75000000000000699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1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'WB PMI 4x4'!$B$36:$B$37</c:f>
              <c:strCache>
                <c:ptCount val="2"/>
                <c:pt idx="0">
                  <c:v>Samsung</c:v>
                </c:pt>
                <c:pt idx="1">
                  <c:v> Following PMI</c:v>
                </c:pt>
              </c:strCache>
            </c:strRef>
          </c:tx>
          <c:xVal>
            <c:numRef>
              <c:f>'WB PMI 4x4'!$A$38:$A$55</c:f>
              <c:numCache>
                <c:formatCode>General</c:formatCode>
                <c:ptCount val="18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4x4'!$B$38:$B$55</c:f>
              <c:numCache>
                <c:formatCode>0</c:formatCode>
                <c:ptCount val="18"/>
                <c:pt idx="0">
                  <c:v>530961.885245902</c:v>
                </c:pt>
                <c:pt idx="1">
                  <c:v>1865596.4139344301</c:v>
                </c:pt>
                <c:pt idx="2">
                  <c:v>3216488.1147540999</c:v>
                </c:pt>
                <c:pt idx="3">
                  <c:v>4038215.4713114798</c:v>
                </c:pt>
                <c:pt idx="4">
                  <c:v>4800359.6311475402</c:v>
                </c:pt>
                <c:pt idx="5">
                  <c:v>6017576.8442623001</c:v>
                </c:pt>
                <c:pt idx="6">
                  <c:v>7644792.0081967199</c:v>
                </c:pt>
                <c:pt idx="7">
                  <c:v>8768122.9508196693</c:v>
                </c:pt>
                <c:pt idx="8">
                  <c:v>8992066.5983606596</c:v>
                </c:pt>
                <c:pt idx="9">
                  <c:v>9030000</c:v>
                </c:pt>
                <c:pt idx="10">
                  <c:v>9030000</c:v>
                </c:pt>
                <c:pt idx="11">
                  <c:v>9030000</c:v>
                </c:pt>
                <c:pt idx="12">
                  <c:v>9030000</c:v>
                </c:pt>
                <c:pt idx="13">
                  <c:v>9030000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A4C-42C0-B4FC-5D6188B2668D}"/>
            </c:ext>
          </c:extLst>
        </c:ser>
        <c:ser>
          <c:idx val="2"/>
          <c:order val="1"/>
          <c:tx>
            <c:strRef>
              <c:f>'WB PMI 4x4'!$C$36:$C$37</c:f>
              <c:strCache>
                <c:ptCount val="2"/>
                <c:pt idx="0">
                  <c:v>Samsung</c:v>
                </c:pt>
                <c:pt idx="1">
                  <c:v> Random PMI</c:v>
                </c:pt>
              </c:strCache>
            </c:strRef>
          </c:tx>
          <c:xVal>
            <c:numRef>
              <c:f>'WB PMI 4x4'!$A$38:$A$55</c:f>
              <c:numCache>
                <c:formatCode>General</c:formatCode>
                <c:ptCount val="18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4x4'!$C$38:$C$55</c:f>
              <c:numCache>
                <c:formatCode>0</c:formatCode>
                <c:ptCount val="18"/>
                <c:pt idx="0">
                  <c:v>3612</c:v>
                </c:pt>
                <c:pt idx="1">
                  <c:v>97524.088114754093</c:v>
                </c:pt>
                <c:pt idx="2">
                  <c:v>487618.23770491802</c:v>
                </c:pt>
                <c:pt idx="3">
                  <c:v>1321990.0614754099</c:v>
                </c:pt>
                <c:pt idx="4">
                  <c:v>2271946.4139344301</c:v>
                </c:pt>
                <c:pt idx="5">
                  <c:v>3142440.8811475402</c:v>
                </c:pt>
                <c:pt idx="6">
                  <c:v>4110456.35245902</c:v>
                </c:pt>
                <c:pt idx="7">
                  <c:v>4973725.4098360697</c:v>
                </c:pt>
                <c:pt idx="8">
                  <c:v>5802664.9590163901</c:v>
                </c:pt>
                <c:pt idx="9">
                  <c:v>6429381.14754098</c:v>
                </c:pt>
                <c:pt idx="10">
                  <c:v>7095793.0327868899</c:v>
                </c:pt>
                <c:pt idx="11">
                  <c:v>7675500</c:v>
                </c:pt>
                <c:pt idx="12">
                  <c:v>8058358.6065573804</c:v>
                </c:pt>
                <c:pt idx="13">
                  <c:v>8358169.0573770497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A4C-42C0-B4FC-5D6188B2668D}"/>
            </c:ext>
          </c:extLst>
        </c:ser>
        <c:ser>
          <c:idx val="4"/>
          <c:order val="2"/>
          <c:tx>
            <c:strRef>
              <c:f>'WB PMI 4x4'!$D$36:$D$37</c:f>
              <c:strCache>
                <c:ptCount val="2"/>
                <c:pt idx="0">
                  <c:v>Qualcomm</c:v>
                </c:pt>
                <c:pt idx="1">
                  <c:v> Following PMI</c:v>
                </c:pt>
              </c:strCache>
            </c:strRef>
          </c:tx>
          <c:xVal>
            <c:numRef>
              <c:f>'WB PMI 4x4'!$A$38:$A$55</c:f>
              <c:numCache>
                <c:formatCode>General</c:formatCode>
                <c:ptCount val="18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4x4'!$D$38:$D$55</c:f>
              <c:numCache>
                <c:formatCode>0</c:formatCode>
                <c:ptCount val="18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A4C-42C0-B4FC-5D6188B2668D}"/>
            </c:ext>
          </c:extLst>
        </c:ser>
        <c:ser>
          <c:idx val="5"/>
          <c:order val="3"/>
          <c:tx>
            <c:strRef>
              <c:f>'WB PMI 4x4'!$E$36:$E$37</c:f>
              <c:strCache>
                <c:ptCount val="2"/>
                <c:pt idx="0">
                  <c:v>Qualcomm</c:v>
                </c:pt>
                <c:pt idx="1">
                  <c:v> Random PMI</c:v>
                </c:pt>
              </c:strCache>
            </c:strRef>
          </c:tx>
          <c:xVal>
            <c:numRef>
              <c:f>'WB PMI 4x4'!$A$38:$A$55</c:f>
              <c:numCache>
                <c:formatCode>General</c:formatCode>
                <c:ptCount val="18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4x4'!$E$38:$E$55</c:f>
              <c:numCache>
                <c:formatCode>0</c:formatCode>
                <c:ptCount val="18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A4C-42C0-B4FC-5D6188B2668D}"/>
            </c:ext>
          </c:extLst>
        </c:ser>
        <c:ser>
          <c:idx val="7"/>
          <c:order val="4"/>
          <c:tx>
            <c:strRef>
              <c:f>'WB PMI 4x4'!$F$36:$F$37</c:f>
              <c:strCache>
                <c:ptCount val="2"/>
                <c:pt idx="0">
                  <c:v>Intel</c:v>
                </c:pt>
                <c:pt idx="1">
                  <c:v> Following PMI</c:v>
                </c:pt>
              </c:strCache>
            </c:strRef>
          </c:tx>
          <c:xVal>
            <c:numRef>
              <c:f>'WB PMI 4x4'!$A$38:$A$55</c:f>
              <c:numCache>
                <c:formatCode>General</c:formatCode>
                <c:ptCount val="18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4x4'!$F$38:$F$55</c:f>
              <c:numCache>
                <c:formatCode>0</c:formatCode>
                <c:ptCount val="18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5A4C-42C0-B4FC-5D6188B2668D}"/>
            </c:ext>
          </c:extLst>
        </c:ser>
        <c:ser>
          <c:idx val="8"/>
          <c:order val="5"/>
          <c:tx>
            <c:strRef>
              <c:f>'WB PMI 4x4'!$G$36:$G$37</c:f>
              <c:strCache>
                <c:ptCount val="2"/>
                <c:pt idx="0">
                  <c:v>Intel</c:v>
                </c:pt>
                <c:pt idx="1">
                  <c:v> Random PMI</c:v>
                </c:pt>
              </c:strCache>
            </c:strRef>
          </c:tx>
          <c:xVal>
            <c:numRef>
              <c:f>'WB PMI 4x4'!$A$38:$A$55</c:f>
              <c:numCache>
                <c:formatCode>General</c:formatCode>
                <c:ptCount val="18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4x4'!$G$38:$G$55</c:f>
              <c:numCache>
                <c:formatCode>0</c:formatCode>
                <c:ptCount val="18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5A4C-42C0-B4FC-5D6188B2668D}"/>
            </c:ext>
          </c:extLst>
        </c:ser>
        <c:ser>
          <c:idx val="10"/>
          <c:order val="6"/>
          <c:tx>
            <c:strRef>
              <c:f>'WB PMI 4x4'!$H$36:$H$37</c:f>
              <c:strCache>
                <c:ptCount val="2"/>
                <c:pt idx="0">
                  <c:v>Ericsson</c:v>
                </c:pt>
                <c:pt idx="1">
                  <c:v> Following PMI</c:v>
                </c:pt>
              </c:strCache>
            </c:strRef>
          </c:tx>
          <c:xVal>
            <c:numRef>
              <c:f>'WB PMI 4x4'!$A$38:$A$55</c:f>
              <c:numCache>
                <c:formatCode>General</c:formatCode>
                <c:ptCount val="18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4x4'!$H$38:$H$55</c:f>
              <c:numCache>
                <c:formatCode>0</c:formatCode>
                <c:ptCount val="18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5A4C-42C0-B4FC-5D6188B2668D}"/>
            </c:ext>
          </c:extLst>
        </c:ser>
        <c:ser>
          <c:idx val="11"/>
          <c:order val="7"/>
          <c:tx>
            <c:strRef>
              <c:f>'WB PMI 4x4'!$I$36:$I$37</c:f>
              <c:strCache>
                <c:ptCount val="2"/>
                <c:pt idx="0">
                  <c:v>Ericsson</c:v>
                </c:pt>
                <c:pt idx="1">
                  <c:v> Random PMI</c:v>
                </c:pt>
              </c:strCache>
            </c:strRef>
          </c:tx>
          <c:xVal>
            <c:numRef>
              <c:f>'WB PMI 4x4'!$A$38:$A$55</c:f>
              <c:numCache>
                <c:formatCode>General</c:formatCode>
                <c:ptCount val="18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4x4'!$I$38:$I$55</c:f>
              <c:numCache>
                <c:formatCode>0</c:formatCode>
                <c:ptCount val="18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5A4C-42C0-B4FC-5D6188B2668D}"/>
            </c:ext>
          </c:extLst>
        </c:ser>
        <c:ser>
          <c:idx val="13"/>
          <c:order val="8"/>
          <c:tx>
            <c:strRef>
              <c:f>'WB PMI 4x4'!$J$36:$J$37</c:f>
              <c:strCache>
                <c:ptCount val="2"/>
                <c:pt idx="0">
                  <c:v>Huawei</c:v>
                </c:pt>
                <c:pt idx="1">
                  <c:v> Following PMI</c:v>
                </c:pt>
              </c:strCache>
            </c:strRef>
          </c:tx>
          <c:xVal>
            <c:numRef>
              <c:f>'WB PMI 4x4'!$A$38:$A$55</c:f>
              <c:numCache>
                <c:formatCode>General</c:formatCode>
                <c:ptCount val="18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4x4'!$J$38:$J$55</c:f>
              <c:numCache>
                <c:formatCode>0</c:formatCode>
                <c:ptCount val="18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5A4C-42C0-B4FC-5D6188B2668D}"/>
            </c:ext>
          </c:extLst>
        </c:ser>
        <c:ser>
          <c:idx val="14"/>
          <c:order val="9"/>
          <c:tx>
            <c:strRef>
              <c:f>'WB PMI 4x4'!$K$36:$K$37</c:f>
              <c:strCache>
                <c:ptCount val="2"/>
                <c:pt idx="0">
                  <c:v>Huawei</c:v>
                </c:pt>
                <c:pt idx="1">
                  <c:v> Random PMI</c:v>
                </c:pt>
              </c:strCache>
            </c:strRef>
          </c:tx>
          <c:xVal>
            <c:numRef>
              <c:f>'WB PMI 4x4'!$A$38:$A$55</c:f>
              <c:numCache>
                <c:formatCode>General</c:formatCode>
                <c:ptCount val="18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4x4'!$K$38:$K$55</c:f>
              <c:numCache>
                <c:formatCode>0</c:formatCode>
                <c:ptCount val="18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5A4C-42C0-B4FC-5D6188B2668D}"/>
            </c:ext>
          </c:extLst>
        </c:ser>
        <c:ser>
          <c:idx val="16"/>
          <c:order val="10"/>
          <c:tx>
            <c:strRef>
              <c:f>'WB PMI 4x4'!$L$36:$L$37</c:f>
              <c:strCache>
                <c:ptCount val="2"/>
                <c:pt idx="0">
                  <c:v>MTK</c:v>
                </c:pt>
                <c:pt idx="1">
                  <c:v> Following PMI</c:v>
                </c:pt>
              </c:strCache>
            </c:strRef>
          </c:tx>
          <c:xVal>
            <c:numRef>
              <c:f>'WB PMI 4x4'!$A$38:$A$55</c:f>
              <c:numCache>
                <c:formatCode>General</c:formatCode>
                <c:ptCount val="18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4x4'!$L$38:$L$55</c:f>
              <c:numCache>
                <c:formatCode>0</c:formatCode>
                <c:ptCount val="18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5A4C-42C0-B4FC-5D6188B2668D}"/>
            </c:ext>
          </c:extLst>
        </c:ser>
        <c:ser>
          <c:idx val="17"/>
          <c:order val="11"/>
          <c:tx>
            <c:strRef>
              <c:f>'WB PMI 4x4'!$M$36:$M$37</c:f>
              <c:strCache>
                <c:ptCount val="2"/>
                <c:pt idx="0">
                  <c:v>MTK</c:v>
                </c:pt>
                <c:pt idx="1">
                  <c:v> Random PMI</c:v>
                </c:pt>
              </c:strCache>
            </c:strRef>
          </c:tx>
          <c:xVal>
            <c:numRef>
              <c:f>'WB PMI 4x4'!$A$38:$A$55</c:f>
              <c:numCache>
                <c:formatCode>General</c:formatCode>
                <c:ptCount val="18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4x4'!$M$38:$M$55</c:f>
              <c:numCache>
                <c:formatCode>0</c:formatCode>
                <c:ptCount val="18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5A4C-42C0-B4FC-5D6188B2668D}"/>
            </c:ext>
          </c:extLst>
        </c:ser>
        <c:ser>
          <c:idx val="19"/>
          <c:order val="12"/>
          <c:tx>
            <c:strRef>
              <c:f>'WB PMI 4x4'!$N$36:$N$37</c:f>
              <c:strCache>
                <c:ptCount val="2"/>
                <c:pt idx="0">
                  <c:v>MTK</c:v>
                </c:pt>
                <c:pt idx="1">
                  <c:v> Following PMI</c:v>
                </c:pt>
              </c:strCache>
            </c:strRef>
          </c:tx>
          <c:xVal>
            <c:numRef>
              <c:f>'WB PMI 4x4'!$A$38:$A$55</c:f>
              <c:numCache>
                <c:formatCode>General</c:formatCode>
                <c:ptCount val="18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4x4'!$N$38:$N$55</c:f>
              <c:numCache>
                <c:formatCode>0</c:formatCode>
                <c:ptCount val="18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5A4C-42C0-B4FC-5D6188B2668D}"/>
            </c:ext>
          </c:extLst>
        </c:ser>
        <c:ser>
          <c:idx val="20"/>
          <c:order val="13"/>
          <c:tx>
            <c:strRef>
              <c:f>'WB PMI 4x4'!$O$36:$O$37</c:f>
              <c:strCache>
                <c:ptCount val="2"/>
                <c:pt idx="0">
                  <c:v>MTK</c:v>
                </c:pt>
                <c:pt idx="1">
                  <c:v> Random PMI</c:v>
                </c:pt>
              </c:strCache>
            </c:strRef>
          </c:tx>
          <c:xVal>
            <c:numRef>
              <c:f>'WB PMI 4x4'!$A$38:$A$55</c:f>
              <c:numCache>
                <c:formatCode>General</c:formatCode>
                <c:ptCount val="18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4x4'!$O$38:$O$55</c:f>
              <c:numCache>
                <c:formatCode>0</c:formatCode>
                <c:ptCount val="18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5A4C-42C0-B4FC-5D6188B2668D}"/>
            </c:ext>
          </c:extLst>
        </c:ser>
        <c:ser>
          <c:idx val="22"/>
          <c:order val="14"/>
          <c:tx>
            <c:strRef>
              <c:f>'WB PMI 4x4'!$P$36:$P$37</c:f>
              <c:strCache>
                <c:ptCount val="2"/>
                <c:pt idx="0">
                  <c:v>MTK</c:v>
                </c:pt>
                <c:pt idx="1">
                  <c:v> Following PMI</c:v>
                </c:pt>
              </c:strCache>
            </c:strRef>
          </c:tx>
          <c:xVal>
            <c:numRef>
              <c:f>'WB PMI 4x4'!$A$38:$A$55</c:f>
              <c:numCache>
                <c:formatCode>General</c:formatCode>
                <c:ptCount val="18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4x4'!$P$38:$P$55</c:f>
              <c:numCache>
                <c:formatCode>0</c:formatCode>
                <c:ptCount val="18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5A4C-42C0-B4FC-5D6188B2668D}"/>
            </c:ext>
          </c:extLst>
        </c:ser>
        <c:ser>
          <c:idx val="23"/>
          <c:order val="15"/>
          <c:tx>
            <c:strRef>
              <c:f>'WB PMI 4x4'!$Q$36:$Q$37</c:f>
              <c:strCache>
                <c:ptCount val="2"/>
                <c:pt idx="0">
                  <c:v>MTK</c:v>
                </c:pt>
                <c:pt idx="1">
                  <c:v> Random PMI</c:v>
                </c:pt>
              </c:strCache>
            </c:strRef>
          </c:tx>
          <c:xVal>
            <c:numRef>
              <c:f>'WB PMI 4x4'!$A$38:$A$55</c:f>
              <c:numCache>
                <c:formatCode>General</c:formatCode>
                <c:ptCount val="18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4x4'!$Q$38:$Q$55</c:f>
              <c:numCache>
                <c:formatCode>0</c:formatCode>
                <c:ptCount val="18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5A4C-42C0-B4FC-5D6188B2668D}"/>
            </c:ext>
          </c:extLst>
        </c:ser>
        <c:ser>
          <c:idx val="0"/>
          <c:order val="16"/>
          <c:tx>
            <c:strRef>
              <c:f>'WB PMI 4x4'!$R$36:$R$37</c:f>
              <c:strCache>
                <c:ptCount val="2"/>
                <c:pt idx="0">
                  <c:v>MTK</c:v>
                </c:pt>
                <c:pt idx="1">
                  <c:v> Following PMI</c:v>
                </c:pt>
              </c:strCache>
            </c:strRef>
          </c:tx>
          <c:xVal>
            <c:numRef>
              <c:f>'WB PMI 4x4'!$A$38:$A$55</c:f>
              <c:numCache>
                <c:formatCode>General</c:formatCode>
                <c:ptCount val="18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4x4'!$R$38:$R$55</c:f>
              <c:numCache>
                <c:formatCode>0</c:formatCode>
                <c:ptCount val="18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5A4C-42C0-B4FC-5D6188B2668D}"/>
            </c:ext>
          </c:extLst>
        </c:ser>
        <c:ser>
          <c:idx val="3"/>
          <c:order val="17"/>
          <c:tx>
            <c:strRef>
              <c:f>'WB PMI 4x4'!$S$36:$S$37</c:f>
              <c:strCache>
                <c:ptCount val="2"/>
                <c:pt idx="0">
                  <c:v>MTK</c:v>
                </c:pt>
                <c:pt idx="1">
                  <c:v> Random PMI</c:v>
                </c:pt>
              </c:strCache>
            </c:strRef>
          </c:tx>
          <c:xVal>
            <c:numRef>
              <c:f>'WB PMI 4x4'!$A$38:$A$55</c:f>
              <c:numCache>
                <c:formatCode>General</c:formatCode>
                <c:ptCount val="18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4x4'!$S$38:$S$55</c:f>
              <c:numCache>
                <c:formatCode>0</c:formatCode>
                <c:ptCount val="18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5A4C-42C0-B4FC-5D6188B2668D}"/>
            </c:ext>
          </c:extLst>
        </c:ser>
        <c:ser>
          <c:idx val="6"/>
          <c:order val="18"/>
          <c:tx>
            <c:strRef>
              <c:f>'WB PMI 4x4'!$T$36:$T$37</c:f>
              <c:strCache>
                <c:ptCount val="2"/>
                <c:pt idx="0">
                  <c:v>MTK</c:v>
                </c:pt>
                <c:pt idx="1">
                  <c:v> Following PMI</c:v>
                </c:pt>
              </c:strCache>
            </c:strRef>
          </c:tx>
          <c:xVal>
            <c:numRef>
              <c:f>'WB PMI 4x4'!$A$38:$A$55</c:f>
              <c:numCache>
                <c:formatCode>General</c:formatCode>
                <c:ptCount val="18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4x4'!$T$38:$T$55</c:f>
              <c:numCache>
                <c:formatCode>0</c:formatCode>
                <c:ptCount val="18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2-5A4C-42C0-B4FC-5D6188B2668D}"/>
            </c:ext>
          </c:extLst>
        </c:ser>
        <c:ser>
          <c:idx val="9"/>
          <c:order val="19"/>
          <c:tx>
            <c:strRef>
              <c:f>'WB PMI 4x4'!$U$36:$U$37</c:f>
              <c:strCache>
                <c:ptCount val="2"/>
                <c:pt idx="0">
                  <c:v>MTK</c:v>
                </c:pt>
                <c:pt idx="1">
                  <c:v> Random PMI</c:v>
                </c:pt>
              </c:strCache>
            </c:strRef>
          </c:tx>
          <c:xVal>
            <c:numRef>
              <c:f>'WB PMI 4x4'!$A$38:$A$55</c:f>
              <c:numCache>
                <c:formatCode>General</c:formatCode>
                <c:ptCount val="18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4x4'!$U$38:$U$55</c:f>
              <c:numCache>
                <c:formatCode>0</c:formatCode>
                <c:ptCount val="18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3-5A4C-42C0-B4FC-5D6188B266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90272"/>
        <c:axId val="175790848"/>
      </c:scatterChart>
      <c:valAx>
        <c:axId val="175790272"/>
        <c:scaling>
          <c:orientation val="minMax"/>
          <c:max val="22"/>
          <c:min val="-6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sv-SE"/>
          </a:p>
        </c:txPr>
        <c:crossAx val="175790848"/>
        <c:crosses val="autoZero"/>
        <c:crossBetween val="midCat"/>
        <c:majorUnit val="1"/>
      </c:valAx>
      <c:valAx>
        <c:axId val="175790848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sv-SE"/>
          </a:p>
        </c:txPr>
        <c:crossAx val="175790272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8097071551541275"/>
          <c:h val="0.71012428410988315"/>
        </c:manualLayout>
      </c:layout>
      <c:overlay val="0"/>
      <c:txPr>
        <a:bodyPr/>
        <a:lstStyle/>
        <a:p>
          <a:pPr>
            <a:defRPr lang="en-US" sz="800"/>
          </a:pPr>
          <a:endParaRPr lang="sv-SE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Relative Throughput ratio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9.0001600994599848E-2"/>
          <c:y val="0.13786681238029191"/>
          <c:w val="0.67151720857398034"/>
          <c:h val="0.68623171355921064"/>
        </c:manualLayout>
      </c:layout>
      <c:scatterChart>
        <c:scatterStyle val="smoothMarker"/>
        <c:varyColors val="0"/>
        <c:ser>
          <c:idx val="4"/>
          <c:order val="0"/>
          <c:yVal>
            <c:numRef>
              <c:f>'WB PMI 4x4'!$C$63:$C$96</c:f>
              <c:numCache>
                <c:formatCode>General</c:formatCode>
                <c:ptCount val="34"/>
                <c:pt idx="1">
                  <c:v>0</c:v>
                </c:pt>
                <c:pt idx="2" formatCode="0.00">
                  <c:v>0</c:v>
                </c:pt>
                <c:pt idx="3" formatCode="0.00">
                  <c:v>0</c:v>
                </c:pt>
                <c:pt idx="4" formatCode="0.00">
                  <c:v>0</c:v>
                </c:pt>
                <c:pt idx="5" formatCode="0.00">
                  <c:v>0</c:v>
                </c:pt>
                <c:pt idx="6" formatCode="0.00">
                  <c:v>0</c:v>
                </c:pt>
                <c:pt idx="7" formatCode="0.00">
                  <c:v>0</c:v>
                </c:pt>
                <c:pt idx="8" formatCode="0.00">
                  <c:v>0</c:v>
                </c:pt>
                <c:pt idx="9" formatCode="0.00">
                  <c:v>0</c:v>
                </c:pt>
                <c:pt idx="10" formatCode="0.00">
                  <c:v>0</c:v>
                </c:pt>
                <c:pt idx="11" formatCode="0.00">
                  <c:v>0</c:v>
                </c:pt>
                <c:pt idx="12" formatCode="0.00">
                  <c:v>0</c:v>
                </c:pt>
                <c:pt idx="13" formatCode="0.00">
                  <c:v>0</c:v>
                </c:pt>
                <c:pt idx="14" formatCode="0.00">
                  <c:v>0</c:v>
                </c:pt>
                <c:pt idx="15" formatCode="0.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830-4DC7-A97C-CC5769402658}"/>
            </c:ext>
          </c:extLst>
        </c:ser>
        <c:ser>
          <c:idx val="5"/>
          <c:order val="1"/>
          <c:yVal>
            <c:numRef>
              <c:f>'WB PMI 4x4'!$D$63:$D$96</c:f>
              <c:numCache>
                <c:formatCode>General</c:formatCode>
                <c:ptCount val="34"/>
                <c:pt idx="1">
                  <c:v>0</c:v>
                </c:pt>
                <c:pt idx="2" formatCode="0.00">
                  <c:v>0</c:v>
                </c:pt>
                <c:pt idx="3" formatCode="0.00">
                  <c:v>0</c:v>
                </c:pt>
                <c:pt idx="4" formatCode="0.00">
                  <c:v>0</c:v>
                </c:pt>
                <c:pt idx="5" formatCode="0.00">
                  <c:v>0</c:v>
                </c:pt>
                <c:pt idx="6" formatCode="0.00">
                  <c:v>0</c:v>
                </c:pt>
                <c:pt idx="7" formatCode="0.00">
                  <c:v>0</c:v>
                </c:pt>
                <c:pt idx="8" formatCode="0.00">
                  <c:v>0</c:v>
                </c:pt>
                <c:pt idx="9" formatCode="0.00">
                  <c:v>0</c:v>
                </c:pt>
                <c:pt idx="10" formatCode="0.00">
                  <c:v>0</c:v>
                </c:pt>
                <c:pt idx="11" formatCode="0.00">
                  <c:v>0</c:v>
                </c:pt>
                <c:pt idx="12" formatCode="0.00">
                  <c:v>0</c:v>
                </c:pt>
                <c:pt idx="13" formatCode="0.00">
                  <c:v>0</c:v>
                </c:pt>
                <c:pt idx="14" formatCode="0.00">
                  <c:v>0</c:v>
                </c:pt>
                <c:pt idx="15" formatCode="0.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830-4DC7-A97C-CC5769402658}"/>
            </c:ext>
          </c:extLst>
        </c:ser>
        <c:ser>
          <c:idx val="7"/>
          <c:order val="2"/>
          <c:yVal>
            <c:numRef>
              <c:f>'WB PMI 4x4'!$E$63:$E$96</c:f>
              <c:numCache>
                <c:formatCode>General</c:formatCode>
                <c:ptCount val="34"/>
                <c:pt idx="1">
                  <c:v>0</c:v>
                </c:pt>
                <c:pt idx="2" formatCode="0.00">
                  <c:v>0</c:v>
                </c:pt>
                <c:pt idx="3" formatCode="0.00">
                  <c:v>0</c:v>
                </c:pt>
                <c:pt idx="4" formatCode="0.00">
                  <c:v>0</c:v>
                </c:pt>
                <c:pt idx="5" formatCode="0.00">
                  <c:v>0</c:v>
                </c:pt>
                <c:pt idx="6" formatCode="0.00">
                  <c:v>0</c:v>
                </c:pt>
                <c:pt idx="7" formatCode="0.00">
                  <c:v>0</c:v>
                </c:pt>
                <c:pt idx="8" formatCode="0.00">
                  <c:v>0</c:v>
                </c:pt>
                <c:pt idx="9" formatCode="0.00">
                  <c:v>0</c:v>
                </c:pt>
                <c:pt idx="10" formatCode="0.00">
                  <c:v>0</c:v>
                </c:pt>
                <c:pt idx="11" formatCode="0.00">
                  <c:v>0</c:v>
                </c:pt>
                <c:pt idx="12" formatCode="0.00">
                  <c:v>0</c:v>
                </c:pt>
                <c:pt idx="13" formatCode="0.00">
                  <c:v>0</c:v>
                </c:pt>
                <c:pt idx="14" formatCode="0.00">
                  <c:v>0</c:v>
                </c:pt>
                <c:pt idx="15" formatCode="0.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830-4DC7-A97C-CC5769402658}"/>
            </c:ext>
          </c:extLst>
        </c:ser>
        <c:ser>
          <c:idx val="8"/>
          <c:order val="3"/>
          <c:yVal>
            <c:numRef>
              <c:f>'WB PMI 4x4'!$F$63:$F$96</c:f>
              <c:numCache>
                <c:formatCode>General</c:formatCode>
                <c:ptCount val="34"/>
                <c:pt idx="1">
                  <c:v>0</c:v>
                </c:pt>
                <c:pt idx="2" formatCode="0.00">
                  <c:v>0</c:v>
                </c:pt>
                <c:pt idx="3" formatCode="0.00">
                  <c:v>0</c:v>
                </c:pt>
                <c:pt idx="4" formatCode="0.00">
                  <c:v>0</c:v>
                </c:pt>
                <c:pt idx="5" formatCode="0.00">
                  <c:v>0</c:v>
                </c:pt>
                <c:pt idx="6" formatCode="0.00">
                  <c:v>0</c:v>
                </c:pt>
                <c:pt idx="7" formatCode="0.00">
                  <c:v>0</c:v>
                </c:pt>
                <c:pt idx="8" formatCode="0.00">
                  <c:v>0</c:v>
                </c:pt>
                <c:pt idx="9" formatCode="0.00">
                  <c:v>0</c:v>
                </c:pt>
                <c:pt idx="10" formatCode="0.00">
                  <c:v>0</c:v>
                </c:pt>
                <c:pt idx="11" formatCode="0.00">
                  <c:v>0</c:v>
                </c:pt>
                <c:pt idx="12" formatCode="0.00">
                  <c:v>0</c:v>
                </c:pt>
                <c:pt idx="13" formatCode="0.00">
                  <c:v>0</c:v>
                </c:pt>
                <c:pt idx="14" formatCode="0.00">
                  <c:v>0</c:v>
                </c:pt>
                <c:pt idx="15" formatCode="0.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830-4DC7-A97C-CC5769402658}"/>
            </c:ext>
          </c:extLst>
        </c:ser>
        <c:ser>
          <c:idx val="10"/>
          <c:order val="4"/>
          <c:yVal>
            <c:numRef>
              <c:f>'WB PMI 4x4'!$G$63:$G$96</c:f>
              <c:numCache>
                <c:formatCode>General</c:formatCode>
                <c:ptCount val="34"/>
                <c:pt idx="1">
                  <c:v>0</c:v>
                </c:pt>
                <c:pt idx="2" formatCode="0.00">
                  <c:v>0</c:v>
                </c:pt>
                <c:pt idx="3" formatCode="0.00">
                  <c:v>0</c:v>
                </c:pt>
                <c:pt idx="4" formatCode="0.00">
                  <c:v>0</c:v>
                </c:pt>
                <c:pt idx="5" formatCode="0.00">
                  <c:v>0</c:v>
                </c:pt>
                <c:pt idx="6" formatCode="0.00">
                  <c:v>0</c:v>
                </c:pt>
                <c:pt idx="7" formatCode="0.00">
                  <c:v>0</c:v>
                </c:pt>
                <c:pt idx="8" formatCode="0.00">
                  <c:v>0</c:v>
                </c:pt>
                <c:pt idx="9" formatCode="0.00">
                  <c:v>0</c:v>
                </c:pt>
                <c:pt idx="10" formatCode="0.00">
                  <c:v>0</c:v>
                </c:pt>
                <c:pt idx="11" formatCode="0.00">
                  <c:v>0</c:v>
                </c:pt>
                <c:pt idx="12" formatCode="0.00">
                  <c:v>0</c:v>
                </c:pt>
                <c:pt idx="13" formatCode="0.00">
                  <c:v>0</c:v>
                </c:pt>
                <c:pt idx="14" formatCode="0.00">
                  <c:v>0</c:v>
                </c:pt>
                <c:pt idx="15" formatCode="0.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7830-4DC7-A97C-CC5769402658}"/>
            </c:ext>
          </c:extLst>
        </c:ser>
        <c:ser>
          <c:idx val="11"/>
          <c:order val="5"/>
          <c:yVal>
            <c:numRef>
              <c:f>'WB PMI 4x4'!$H$63:$H$96</c:f>
              <c:numCache>
                <c:formatCode>General</c:formatCode>
                <c:ptCount val="34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7830-4DC7-A97C-CC5769402658}"/>
            </c:ext>
          </c:extLst>
        </c:ser>
        <c:ser>
          <c:idx val="0"/>
          <c:order val="6"/>
          <c:tx>
            <c:v>Samsung</c:v>
          </c:tx>
          <c:xVal>
            <c:strRef>
              <c:f>'WB PMI 4x4'!$A$64:$A$96</c:f>
              <c:strCache>
                <c:ptCount val="18"/>
                <c:pt idx="0">
                  <c:v>SNR [dB]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  <c:pt idx="11">
                  <c:v>14</c:v>
                </c:pt>
                <c:pt idx="12">
                  <c:v>16</c:v>
                </c:pt>
                <c:pt idx="13">
                  <c:v>18</c:v>
                </c:pt>
                <c:pt idx="14">
                  <c:v>20</c:v>
                </c:pt>
                <c:pt idx="15">
                  <c:v>22</c:v>
                </c:pt>
                <c:pt idx="16">
                  <c:v>24</c:v>
                </c:pt>
                <c:pt idx="17">
                  <c:v>26</c:v>
                </c:pt>
              </c:strCache>
            </c:strRef>
          </c:xVal>
          <c:yVal>
            <c:numRef>
              <c:f>'WB PMI 4x4'!$B$64:$B$95</c:f>
              <c:numCache>
                <c:formatCode>0.00</c:formatCode>
                <c:ptCount val="32"/>
                <c:pt idx="0" formatCode="General">
                  <c:v>0</c:v>
                </c:pt>
                <c:pt idx="1">
                  <c:v>146.99941451990642</c:v>
                </c:pt>
                <c:pt idx="2">
                  <c:v>19.129596082346659</c:v>
                </c:pt>
                <c:pt idx="3">
                  <c:v>6.5963244727949579</c:v>
                </c:pt>
                <c:pt idx="4">
                  <c:v>3.0546488880594311</c:v>
                </c:pt>
                <c:pt idx="5">
                  <c:v>2.1128841779479055</c:v>
                </c:pt>
                <c:pt idx="6">
                  <c:v>1.9149371688624521</c:v>
                </c:pt>
                <c:pt idx="7">
                  <c:v>1.85984021059446</c:v>
                </c:pt>
                <c:pt idx="8">
                  <c:v>1.7628884243347605</c:v>
                </c:pt>
                <c:pt idx="9">
                  <c:v>1.5496442861806905</c:v>
                </c:pt>
                <c:pt idx="10">
                  <c:v>1.4044897623550703</c:v>
                </c:pt>
                <c:pt idx="11">
                  <c:v>1.2725850314793421</c:v>
                </c:pt>
                <c:pt idx="12">
                  <c:v>1.1764705882352942</c:v>
                </c:pt>
                <c:pt idx="13">
                  <c:v>1.1205755962078878</c:v>
                </c:pt>
                <c:pt idx="14">
                  <c:v>1.0803801571864573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7830-4DC7-A97C-CC57694026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0714496"/>
        <c:axId val="200715072"/>
      </c:scatterChart>
      <c:valAx>
        <c:axId val="200714496"/>
        <c:scaling>
          <c:orientation val="minMax"/>
          <c:max val="22"/>
          <c:min val="-6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sv-SE"/>
          </a:p>
        </c:txPr>
        <c:crossAx val="200715072"/>
        <c:crosses val="autoZero"/>
        <c:crossBetween val="midCat"/>
        <c:majorUnit val="1"/>
      </c:valAx>
      <c:valAx>
        <c:axId val="200715072"/>
        <c:scaling>
          <c:orientation val="minMax"/>
          <c:max val="3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Througput Ratio</a:t>
                </a:r>
              </a:p>
            </c:rich>
          </c:tx>
          <c:layout>
            <c:manualLayout>
              <c:xMode val="edge"/>
              <c:yMode val="edge"/>
              <c:x val="2.0413595727010153E-2"/>
              <c:y val="0.26169876587782426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sv-SE"/>
          </a:p>
        </c:txPr>
        <c:crossAx val="200714496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8559861553920063"/>
          <c:y val="0.14686993912994994"/>
          <c:w val="6.9179260336697759E-2"/>
          <c:h val="0.33745003028467596"/>
        </c:manualLayout>
      </c:layout>
      <c:overlay val="0"/>
      <c:txPr>
        <a:bodyPr/>
        <a:lstStyle/>
        <a:p>
          <a:pPr>
            <a:defRPr lang="en-US" sz="800"/>
          </a:pPr>
          <a:endParaRPr lang="sv-SE"/>
        </a:p>
      </c:txPr>
    </c:legend>
    <c:plotVisOnly val="1"/>
    <c:dispBlanksAs val="span"/>
    <c:showDLblsOverMax val="0"/>
  </c:chart>
  <c:printSettings>
    <c:headerFooter/>
    <c:pageMargins b="0.75000000000000699" l="0.70000000000000062" r="0.70000000000000062" t="0.75000000000000699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1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'WB PMI 4x4'!$B$36:$B$37</c:f>
              <c:strCache>
                <c:ptCount val="2"/>
                <c:pt idx="0">
                  <c:v>Samsung</c:v>
                </c:pt>
                <c:pt idx="1">
                  <c:v> Following PMI</c:v>
                </c:pt>
              </c:strCache>
            </c:strRef>
          </c:tx>
          <c:xVal>
            <c:numRef>
              <c:f>'WB PMI 4x4'!$A$38:$A$54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4x4'!$B$38:$B$54</c:f>
              <c:numCache>
                <c:formatCode>0</c:formatCode>
                <c:ptCount val="17"/>
                <c:pt idx="0">
                  <c:v>530961.885245902</c:v>
                </c:pt>
                <c:pt idx="1">
                  <c:v>1865596.4139344301</c:v>
                </c:pt>
                <c:pt idx="2">
                  <c:v>3216488.1147540999</c:v>
                </c:pt>
                <c:pt idx="3">
                  <c:v>4038215.4713114798</c:v>
                </c:pt>
                <c:pt idx="4">
                  <c:v>4800359.6311475402</c:v>
                </c:pt>
                <c:pt idx="5">
                  <c:v>6017576.8442623001</c:v>
                </c:pt>
                <c:pt idx="6">
                  <c:v>7644792.0081967199</c:v>
                </c:pt>
                <c:pt idx="7">
                  <c:v>8768122.9508196693</c:v>
                </c:pt>
                <c:pt idx="8">
                  <c:v>8992066.5983606596</c:v>
                </c:pt>
                <c:pt idx="9">
                  <c:v>9030000</c:v>
                </c:pt>
                <c:pt idx="10">
                  <c:v>9030000</c:v>
                </c:pt>
                <c:pt idx="11">
                  <c:v>9030000</c:v>
                </c:pt>
                <c:pt idx="12">
                  <c:v>9030000</c:v>
                </c:pt>
                <c:pt idx="13">
                  <c:v>9030000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598-46C4-A3D8-EA9354D8DB24}"/>
            </c:ext>
          </c:extLst>
        </c:ser>
        <c:ser>
          <c:idx val="2"/>
          <c:order val="1"/>
          <c:tx>
            <c:strRef>
              <c:f>'WB PMI 4x4'!$C$36:$C$37</c:f>
              <c:strCache>
                <c:ptCount val="2"/>
                <c:pt idx="0">
                  <c:v>Samsung</c:v>
                </c:pt>
                <c:pt idx="1">
                  <c:v> Random PMI</c:v>
                </c:pt>
              </c:strCache>
            </c:strRef>
          </c:tx>
          <c:xVal>
            <c:numRef>
              <c:f>'WB PMI 4x4'!$A$38:$A$54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4x4'!$C$38:$C$54</c:f>
              <c:numCache>
                <c:formatCode>0</c:formatCode>
                <c:ptCount val="17"/>
                <c:pt idx="0">
                  <c:v>3612</c:v>
                </c:pt>
                <c:pt idx="1">
                  <c:v>97524.088114754093</c:v>
                </c:pt>
                <c:pt idx="2">
                  <c:v>487618.23770491802</c:v>
                </c:pt>
                <c:pt idx="3">
                  <c:v>1321990.0614754099</c:v>
                </c:pt>
                <c:pt idx="4">
                  <c:v>2271946.4139344301</c:v>
                </c:pt>
                <c:pt idx="5">
                  <c:v>3142440.8811475402</c:v>
                </c:pt>
                <c:pt idx="6">
                  <c:v>4110456.35245902</c:v>
                </c:pt>
                <c:pt idx="7">
                  <c:v>4973725.4098360697</c:v>
                </c:pt>
                <c:pt idx="8">
                  <c:v>5802664.9590163901</c:v>
                </c:pt>
                <c:pt idx="9">
                  <c:v>6429381.14754098</c:v>
                </c:pt>
                <c:pt idx="10">
                  <c:v>7095793.0327868899</c:v>
                </c:pt>
                <c:pt idx="11">
                  <c:v>7675500</c:v>
                </c:pt>
                <c:pt idx="12">
                  <c:v>8058358.6065573804</c:v>
                </c:pt>
                <c:pt idx="13">
                  <c:v>8358169.0573770497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598-46C4-A3D8-EA9354D8DB24}"/>
            </c:ext>
          </c:extLst>
        </c:ser>
        <c:ser>
          <c:idx val="4"/>
          <c:order val="2"/>
          <c:tx>
            <c:strRef>
              <c:f>'WB PMI 4x4'!$D$36:$D$37</c:f>
              <c:strCache>
                <c:ptCount val="2"/>
                <c:pt idx="0">
                  <c:v>Qualcomm</c:v>
                </c:pt>
                <c:pt idx="1">
                  <c:v> Following PMI</c:v>
                </c:pt>
              </c:strCache>
            </c:strRef>
          </c:tx>
          <c:xVal>
            <c:numRef>
              <c:f>'WB PMI 4x4'!$A$38:$A$54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4x4'!$D$38:$D$54</c:f>
              <c:numCache>
                <c:formatCode>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598-46C4-A3D8-EA9354D8DB24}"/>
            </c:ext>
          </c:extLst>
        </c:ser>
        <c:ser>
          <c:idx val="5"/>
          <c:order val="3"/>
          <c:tx>
            <c:strRef>
              <c:f>'WB PMI 4x4'!$E$36:$E$37</c:f>
              <c:strCache>
                <c:ptCount val="2"/>
                <c:pt idx="0">
                  <c:v>Qualcomm</c:v>
                </c:pt>
                <c:pt idx="1">
                  <c:v> Random PMI</c:v>
                </c:pt>
              </c:strCache>
            </c:strRef>
          </c:tx>
          <c:xVal>
            <c:numRef>
              <c:f>'WB PMI 4x4'!$A$38:$A$54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4x4'!$E$38:$E$54</c:f>
              <c:numCache>
                <c:formatCode>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598-46C4-A3D8-EA9354D8DB24}"/>
            </c:ext>
          </c:extLst>
        </c:ser>
        <c:ser>
          <c:idx val="7"/>
          <c:order val="4"/>
          <c:tx>
            <c:strRef>
              <c:f>'WB PMI 4x4'!$F$36:$F$37</c:f>
              <c:strCache>
                <c:ptCount val="2"/>
                <c:pt idx="0">
                  <c:v>Intel</c:v>
                </c:pt>
                <c:pt idx="1">
                  <c:v> Following PMI</c:v>
                </c:pt>
              </c:strCache>
            </c:strRef>
          </c:tx>
          <c:xVal>
            <c:numRef>
              <c:f>'WB PMI 4x4'!$A$38:$A$54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4x4'!$F$38:$F$54</c:f>
              <c:numCache>
                <c:formatCode>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B598-46C4-A3D8-EA9354D8DB24}"/>
            </c:ext>
          </c:extLst>
        </c:ser>
        <c:ser>
          <c:idx val="8"/>
          <c:order val="5"/>
          <c:tx>
            <c:strRef>
              <c:f>'WB PMI 4x4'!$G$36:$G$37</c:f>
              <c:strCache>
                <c:ptCount val="2"/>
                <c:pt idx="0">
                  <c:v>Intel</c:v>
                </c:pt>
                <c:pt idx="1">
                  <c:v> Random PMI</c:v>
                </c:pt>
              </c:strCache>
            </c:strRef>
          </c:tx>
          <c:xVal>
            <c:numRef>
              <c:f>'WB PMI 4x4'!$A$38:$A$54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4x4'!$G$38:$G$54</c:f>
              <c:numCache>
                <c:formatCode>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B598-46C4-A3D8-EA9354D8DB24}"/>
            </c:ext>
          </c:extLst>
        </c:ser>
        <c:ser>
          <c:idx val="10"/>
          <c:order val="6"/>
          <c:tx>
            <c:strRef>
              <c:f>'WB PMI 4x4'!$H$36:$H$37</c:f>
              <c:strCache>
                <c:ptCount val="2"/>
                <c:pt idx="0">
                  <c:v>Ericsson</c:v>
                </c:pt>
                <c:pt idx="1">
                  <c:v> Following PMI</c:v>
                </c:pt>
              </c:strCache>
            </c:strRef>
          </c:tx>
          <c:xVal>
            <c:numRef>
              <c:f>'WB PMI 4x4'!$A$38:$A$54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4x4'!$H$38:$H$54</c:f>
              <c:numCache>
                <c:formatCode>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B598-46C4-A3D8-EA9354D8DB24}"/>
            </c:ext>
          </c:extLst>
        </c:ser>
        <c:ser>
          <c:idx val="11"/>
          <c:order val="7"/>
          <c:tx>
            <c:strRef>
              <c:f>'WB PMI 4x4'!$I$36:$I$37</c:f>
              <c:strCache>
                <c:ptCount val="2"/>
                <c:pt idx="0">
                  <c:v>Ericsson</c:v>
                </c:pt>
                <c:pt idx="1">
                  <c:v> Random PMI</c:v>
                </c:pt>
              </c:strCache>
            </c:strRef>
          </c:tx>
          <c:xVal>
            <c:numRef>
              <c:f>'WB PMI 4x4'!$A$38:$A$54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4x4'!$I$38:$I$54</c:f>
              <c:numCache>
                <c:formatCode>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B598-46C4-A3D8-EA9354D8DB24}"/>
            </c:ext>
          </c:extLst>
        </c:ser>
        <c:ser>
          <c:idx val="13"/>
          <c:order val="8"/>
          <c:tx>
            <c:strRef>
              <c:f>'WB PMI 4x4'!$J$36:$J$37</c:f>
              <c:strCache>
                <c:ptCount val="2"/>
                <c:pt idx="0">
                  <c:v>Huawei</c:v>
                </c:pt>
                <c:pt idx="1">
                  <c:v> Following PMI</c:v>
                </c:pt>
              </c:strCache>
            </c:strRef>
          </c:tx>
          <c:xVal>
            <c:numRef>
              <c:f>'WB PMI 4x4'!$A$38:$A$54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4x4'!$J$38:$J$54</c:f>
              <c:numCache>
                <c:formatCode>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B598-46C4-A3D8-EA9354D8DB24}"/>
            </c:ext>
          </c:extLst>
        </c:ser>
        <c:ser>
          <c:idx val="14"/>
          <c:order val="9"/>
          <c:tx>
            <c:strRef>
              <c:f>'WB PMI 4x4'!$K$36:$K$37</c:f>
              <c:strCache>
                <c:ptCount val="2"/>
                <c:pt idx="0">
                  <c:v>Huawei</c:v>
                </c:pt>
                <c:pt idx="1">
                  <c:v> Random PMI</c:v>
                </c:pt>
              </c:strCache>
            </c:strRef>
          </c:tx>
          <c:xVal>
            <c:numRef>
              <c:f>'WB PMI 4x4'!$A$38:$A$54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4x4'!$K$38:$K$54</c:f>
              <c:numCache>
                <c:formatCode>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B598-46C4-A3D8-EA9354D8DB24}"/>
            </c:ext>
          </c:extLst>
        </c:ser>
        <c:ser>
          <c:idx val="16"/>
          <c:order val="10"/>
          <c:tx>
            <c:strRef>
              <c:f>'WB PMI 4x4'!$L$36:$L$37</c:f>
              <c:strCache>
                <c:ptCount val="2"/>
                <c:pt idx="0">
                  <c:v>MTK</c:v>
                </c:pt>
                <c:pt idx="1">
                  <c:v> Following PMI</c:v>
                </c:pt>
              </c:strCache>
            </c:strRef>
          </c:tx>
          <c:xVal>
            <c:numRef>
              <c:f>'WB PMI 4x4'!$A$38:$A$54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4x4'!$L$38:$L$54</c:f>
              <c:numCache>
                <c:formatCode>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B598-46C4-A3D8-EA9354D8DB24}"/>
            </c:ext>
          </c:extLst>
        </c:ser>
        <c:ser>
          <c:idx val="17"/>
          <c:order val="11"/>
          <c:tx>
            <c:strRef>
              <c:f>'WB PMI 4x4'!$M$36:$M$37</c:f>
              <c:strCache>
                <c:ptCount val="2"/>
                <c:pt idx="0">
                  <c:v>MTK</c:v>
                </c:pt>
                <c:pt idx="1">
                  <c:v> Random PMI</c:v>
                </c:pt>
              </c:strCache>
            </c:strRef>
          </c:tx>
          <c:xVal>
            <c:numRef>
              <c:f>'WB PMI 4x4'!$A$38:$A$54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4x4'!$M$38:$M$54</c:f>
              <c:numCache>
                <c:formatCode>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B598-46C4-A3D8-EA9354D8DB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0717376"/>
        <c:axId val="200717952"/>
      </c:scatterChart>
      <c:valAx>
        <c:axId val="200717376"/>
        <c:scaling>
          <c:orientation val="minMax"/>
          <c:max val="30"/>
          <c:min val="-6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sv-SE"/>
          </a:p>
        </c:txPr>
        <c:crossAx val="200717952"/>
        <c:crosses val="autoZero"/>
        <c:crossBetween val="midCat"/>
        <c:majorUnit val="1"/>
      </c:valAx>
      <c:valAx>
        <c:axId val="200717952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sv-SE"/>
          </a:p>
        </c:txPr>
        <c:crossAx val="200717376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8097071551541275"/>
          <c:h val="0.71012428410988315"/>
        </c:manualLayout>
      </c:layout>
      <c:overlay val="0"/>
      <c:txPr>
        <a:bodyPr/>
        <a:lstStyle/>
        <a:p>
          <a:pPr>
            <a:defRPr lang="en-US" sz="800"/>
          </a:pPr>
          <a:endParaRPr lang="sv-SE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Relative Throughput ratio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9.0001600994599848E-2"/>
          <c:y val="0.13786681238029191"/>
          <c:w val="0.67151720857398034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'WB PMI 4x4'!$B$64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'WB PMI 4x4'!$A$66:$A$78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'WB PMI 4x4'!$B$66:$B$78</c:f>
              <c:numCache>
                <c:formatCode>0.00</c:formatCode>
                <c:ptCount val="13"/>
                <c:pt idx="0">
                  <c:v>19.129596082346659</c:v>
                </c:pt>
                <c:pt idx="1">
                  <c:v>6.5963244727949579</c:v>
                </c:pt>
                <c:pt idx="2">
                  <c:v>3.0546488880594311</c:v>
                </c:pt>
                <c:pt idx="3">
                  <c:v>2.1128841779479055</c:v>
                </c:pt>
                <c:pt idx="4">
                  <c:v>1.9149371688624521</c:v>
                </c:pt>
                <c:pt idx="5">
                  <c:v>1.85984021059446</c:v>
                </c:pt>
                <c:pt idx="6">
                  <c:v>1.7628884243347605</c:v>
                </c:pt>
                <c:pt idx="7">
                  <c:v>1.5496442861806905</c:v>
                </c:pt>
                <c:pt idx="8">
                  <c:v>1.4044897623550703</c:v>
                </c:pt>
                <c:pt idx="9">
                  <c:v>1.2725850314793421</c:v>
                </c:pt>
                <c:pt idx="10">
                  <c:v>1.1764705882352942</c:v>
                </c:pt>
                <c:pt idx="11">
                  <c:v>1.1205755962078878</c:v>
                </c:pt>
                <c:pt idx="12">
                  <c:v>1.0803801571864573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937-4B22-AEB1-3BA882C480E6}"/>
            </c:ext>
          </c:extLst>
        </c:ser>
        <c:ser>
          <c:idx val="2"/>
          <c:order val="1"/>
          <c:tx>
            <c:strRef>
              <c:f>'WB PMI 4x4'!$C$64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'WB PMI 4x4'!$A$66:$A$78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'WB PMI 4x4'!$C$66:$C$78</c:f>
              <c:numCache>
                <c:formatCode>0.00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937-4B22-AEB1-3BA882C480E6}"/>
            </c:ext>
          </c:extLst>
        </c:ser>
        <c:ser>
          <c:idx val="4"/>
          <c:order val="2"/>
          <c:tx>
            <c:strRef>
              <c:f>'WB PMI 4x4'!$D$64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'WB PMI 4x4'!$A$66:$A$78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'WB PMI 4x4'!$D$66:$D$78</c:f>
              <c:numCache>
                <c:formatCode>0.00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937-4B22-AEB1-3BA882C480E6}"/>
            </c:ext>
          </c:extLst>
        </c:ser>
        <c:ser>
          <c:idx val="5"/>
          <c:order val="3"/>
          <c:tx>
            <c:strRef>
              <c:f>'WB PMI 4x4'!$E$64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'WB PMI 4x4'!$A$66:$A$78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'WB PMI 4x4'!$E$66:$E$78</c:f>
              <c:numCache>
                <c:formatCode>0.00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937-4B22-AEB1-3BA882C480E6}"/>
            </c:ext>
          </c:extLst>
        </c:ser>
        <c:ser>
          <c:idx val="7"/>
          <c:order val="4"/>
          <c:tx>
            <c:strRef>
              <c:f>'WB PMI 4x4'!$F$64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'WB PMI 4x4'!$A$66:$A$78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'WB PMI 4x4'!$F$66:$F$78</c:f>
              <c:numCache>
                <c:formatCode>0.00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A937-4B22-AEB1-3BA882C480E6}"/>
            </c:ext>
          </c:extLst>
        </c:ser>
        <c:ser>
          <c:idx val="8"/>
          <c:order val="5"/>
          <c:tx>
            <c:strRef>
              <c:f>'WB PMI 4x4'!$G$64</c:f>
              <c:strCache>
                <c:ptCount val="1"/>
                <c:pt idx="0">
                  <c:v>MTK</c:v>
                </c:pt>
              </c:strCache>
            </c:strRef>
          </c:tx>
          <c:xVal>
            <c:numRef>
              <c:f>'WB PMI 4x4'!$A$66:$A$78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'WB PMI 4x4'!$G$66:$G$78</c:f>
              <c:numCache>
                <c:formatCode>0.00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A937-4B22-AEB1-3BA882C480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0860800"/>
        <c:axId val="200861376"/>
      </c:scatterChart>
      <c:valAx>
        <c:axId val="200860800"/>
        <c:scaling>
          <c:orientation val="minMax"/>
          <c:max val="22"/>
          <c:min val="-3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sv-SE"/>
          </a:p>
        </c:txPr>
        <c:crossAx val="200861376"/>
        <c:crosses val="autoZero"/>
        <c:crossBetween val="midCat"/>
        <c:majorUnit val="1"/>
      </c:valAx>
      <c:valAx>
        <c:axId val="200861376"/>
        <c:scaling>
          <c:orientation val="minMax"/>
          <c:max val="2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Througput Ratio</a:t>
                </a:r>
              </a:p>
            </c:rich>
          </c:tx>
          <c:layout>
            <c:manualLayout>
              <c:xMode val="edge"/>
              <c:yMode val="edge"/>
              <c:x val="2.0413595727010153E-2"/>
              <c:y val="0.26169876587782426"/>
            </c:manualLayout>
          </c:layout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sv-SE"/>
          </a:p>
        </c:txPr>
        <c:crossAx val="200860800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8559861553920063"/>
          <c:y val="0.14686993912994994"/>
          <c:w val="0.21250242965130678"/>
          <c:h val="0.71012428410988349"/>
        </c:manualLayout>
      </c:layout>
      <c:overlay val="0"/>
      <c:txPr>
        <a:bodyPr/>
        <a:lstStyle/>
        <a:p>
          <a:pPr>
            <a:defRPr lang="en-US" sz="800"/>
          </a:pPr>
          <a:endParaRPr lang="sv-SE"/>
        </a:p>
      </c:txPr>
    </c:legend>
    <c:plotVisOnly val="1"/>
    <c:dispBlanksAs val="span"/>
    <c:showDLblsOverMax val="0"/>
  </c:chart>
  <c:printSettings>
    <c:headerFooter/>
    <c:pageMargins b="0.75000000000000699" l="0.70000000000000062" r="0.70000000000000062" t="0.75000000000000699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1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'WB PMI 8x2'!$B$36:$B$37</c:f>
              <c:strCache>
                <c:ptCount val="2"/>
                <c:pt idx="0">
                  <c:v>Samsung</c:v>
                </c:pt>
                <c:pt idx="1">
                  <c:v> Following PMI</c:v>
                </c:pt>
              </c:strCache>
            </c:strRef>
          </c:tx>
          <c:xVal>
            <c:strRef>
              <c:f>'WB PMI 8x2'!$A$38:$A$69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80% Relative TP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8x2'!$B$38:$B$69</c:f>
              <c:numCache>
                <c:formatCode>0</c:formatCode>
                <c:ptCount val="32"/>
                <c:pt idx="0">
                  <c:v>25275.599999999999</c:v>
                </c:pt>
                <c:pt idx="1">
                  <c:v>194983.28811987501</c:v>
                </c:pt>
                <c:pt idx="2">
                  <c:v>1184344.33863725</c:v>
                </c:pt>
                <c:pt idx="3">
                  <c:v>3675792.81384225</c:v>
                </c:pt>
                <c:pt idx="4">
                  <c:v>5737573.1843030099</c:v>
                </c:pt>
                <c:pt idx="5">
                  <c:v>7156611.5921515003</c:v>
                </c:pt>
                <c:pt idx="6">
                  <c:v>8550359.5958609898</c:v>
                </c:pt>
                <c:pt idx="7">
                  <c:v>9590306.3012495097</c:v>
                </c:pt>
                <c:pt idx="8">
                  <c:v>11305427.489262</c:v>
                </c:pt>
                <c:pt idx="9">
                  <c:v>14313223.184303001</c:v>
                </c:pt>
                <c:pt idx="10">
                  <c:v>16616897.0177665</c:v>
                </c:pt>
                <c:pt idx="11">
                  <c:v>17718175.156188998</c:v>
                </c:pt>
                <c:pt idx="12">
                  <c:v>18014301.996290501</c:v>
                </c:pt>
                <c:pt idx="13">
                  <c:v>18054000</c:v>
                </c:pt>
                <c:pt idx="19" formatCode="0.0">
                  <c:v>9.4804442666856872</c:v>
                </c:pt>
                <c:pt idx="20" formatCode="0.0">
                  <c:v>10.944544161869707</c:v>
                </c:pt>
                <c:pt idx="21" formatCode="0.0">
                  <c:v>12.121148938411631</c:v>
                </c:pt>
                <c:pt idx="23" formatCode="0.0">
                  <c:v>0</c:v>
                </c:pt>
                <c:pt idx="26" formatCode="General">
                  <c:v>0</c:v>
                </c:pt>
                <c:pt idx="27" formatCode="0.00">
                  <c:v>0</c:v>
                </c:pt>
                <c:pt idx="28" formatCode="0.00">
                  <c:v>0</c:v>
                </c:pt>
                <c:pt idx="29" formatCode="0.00">
                  <c:v>0</c:v>
                </c:pt>
                <c:pt idx="30" formatCode="0.00">
                  <c:v>169.66728356144847</c:v>
                </c:pt>
                <c:pt idx="31" formatCode="0.00">
                  <c:v>29.425974090536265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7F6-40E7-B1D6-5B10B1F6EF61}"/>
            </c:ext>
          </c:extLst>
        </c:ser>
        <c:ser>
          <c:idx val="2"/>
          <c:order val="1"/>
          <c:tx>
            <c:strRef>
              <c:f>'WB PMI 8x2'!$C$36:$C$37</c:f>
              <c:strCache>
                <c:ptCount val="2"/>
                <c:pt idx="0">
                  <c:v>Samsung</c:v>
                </c:pt>
                <c:pt idx="1">
                  <c:v> Random PMI</c:v>
                </c:pt>
              </c:strCache>
            </c:strRef>
          </c:tx>
          <c:xVal>
            <c:strRef>
              <c:f>'WB PMI 8x2'!$A$38:$A$69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80% Relative TP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8x2'!$C$38:$C$69</c:f>
              <c:numCache>
                <c:formatCode>0</c:formatCode>
                <c:ptCount val="3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21664.711880125</c:v>
                </c:pt>
                <c:pt idx="4">
                  <c:v>194983.28811987501</c:v>
                </c:pt>
                <c:pt idx="5">
                  <c:v>1050741.3900820001</c:v>
                </c:pt>
                <c:pt idx="6">
                  <c:v>2592552.81384225</c:v>
                </c:pt>
                <c:pt idx="7">
                  <c:v>4329347.0851229997</c:v>
                </c:pt>
                <c:pt idx="8">
                  <c:v>5806174.5070284996</c:v>
                </c:pt>
                <c:pt idx="9">
                  <c:v>6983279.7979304995</c:v>
                </c:pt>
                <c:pt idx="10">
                  <c:v>8066537.4219055101</c:v>
                </c:pt>
                <c:pt idx="11">
                  <c:v>9250868.5425614994</c:v>
                </c:pt>
                <c:pt idx="12">
                  <c:v>10261911.928934</c:v>
                </c:pt>
                <c:pt idx="13">
                  <c:v>11428178.475205</c:v>
                </c:pt>
                <c:pt idx="19" formatCode="0.0">
                  <c:v>19.005221098808235</c:v>
                </c:pt>
                <c:pt idx="20" formatCode="0.0">
                  <c:v>0</c:v>
                </c:pt>
                <c:pt idx="21" formatCode="0.0">
                  <c:v>0</c:v>
                </c:pt>
                <c:pt idx="26" formatCode="General">
                  <c:v>0</c:v>
                </c:pt>
                <c:pt idx="27" formatCode="0.00">
                  <c:v>0</c:v>
                </c:pt>
                <c:pt idx="28" formatCode="0.00">
                  <c:v>0</c:v>
                </c:pt>
                <c:pt idx="29" formatCode="0.00">
                  <c:v>0</c:v>
                </c:pt>
                <c:pt idx="30" formatCode="0.00">
                  <c:v>0</c:v>
                </c:pt>
                <c:pt idx="31" formatCode="0.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7F6-40E7-B1D6-5B10B1F6EF61}"/>
            </c:ext>
          </c:extLst>
        </c:ser>
        <c:ser>
          <c:idx val="4"/>
          <c:order val="2"/>
          <c:tx>
            <c:strRef>
              <c:f>'WB PMI 8x2'!$D$36:$D$37</c:f>
              <c:strCache>
                <c:ptCount val="2"/>
                <c:pt idx="0">
                  <c:v>Qualcomm</c:v>
                </c:pt>
                <c:pt idx="1">
                  <c:v> Following PMI</c:v>
                </c:pt>
              </c:strCache>
            </c:strRef>
          </c:tx>
          <c:xVal>
            <c:strRef>
              <c:f>'WB PMI 8x2'!$A$38:$A$69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80% Relative TP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8x2'!$D$38:$D$69</c:f>
              <c:numCache>
                <c:formatCode>0</c:formatCode>
                <c:ptCount val="32"/>
                <c:pt idx="23" formatCode="0.0">
                  <c:v>0</c:v>
                </c:pt>
                <c:pt idx="26" formatCode="General">
                  <c:v>0</c:v>
                </c:pt>
                <c:pt idx="27" formatCode="0.00">
                  <c:v>0</c:v>
                </c:pt>
                <c:pt idx="28" formatCode="0.00">
                  <c:v>0</c:v>
                </c:pt>
                <c:pt idx="29" formatCode="0.00">
                  <c:v>0</c:v>
                </c:pt>
                <c:pt idx="30" formatCode="0.00">
                  <c:v>0</c:v>
                </c:pt>
                <c:pt idx="31" formatCode="0.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7F6-40E7-B1D6-5B10B1F6EF61}"/>
            </c:ext>
          </c:extLst>
        </c:ser>
        <c:ser>
          <c:idx val="5"/>
          <c:order val="3"/>
          <c:tx>
            <c:strRef>
              <c:f>'WB PMI 8x2'!$E$36:$E$37</c:f>
              <c:strCache>
                <c:ptCount val="2"/>
                <c:pt idx="0">
                  <c:v>Qualcomm</c:v>
                </c:pt>
                <c:pt idx="1">
                  <c:v> Random PMI</c:v>
                </c:pt>
              </c:strCache>
            </c:strRef>
          </c:tx>
          <c:xVal>
            <c:strRef>
              <c:f>'WB PMI 8x2'!$A$38:$A$69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80% Relative TP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8x2'!$E$38:$E$69</c:f>
              <c:numCache>
                <c:formatCode>0</c:formatCode>
                <c:ptCount val="32"/>
                <c:pt idx="23" formatCode="0.0">
                  <c:v>0</c:v>
                </c:pt>
                <c:pt idx="26" formatCode="General">
                  <c:v>0</c:v>
                </c:pt>
                <c:pt idx="27" formatCode="0.00">
                  <c:v>0</c:v>
                </c:pt>
                <c:pt idx="28" formatCode="0.00">
                  <c:v>0</c:v>
                </c:pt>
                <c:pt idx="29" formatCode="0.00">
                  <c:v>0</c:v>
                </c:pt>
                <c:pt idx="30" formatCode="0.00">
                  <c:v>0</c:v>
                </c:pt>
                <c:pt idx="31" formatCode="0.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7F6-40E7-B1D6-5B10B1F6EF61}"/>
            </c:ext>
          </c:extLst>
        </c:ser>
        <c:ser>
          <c:idx val="7"/>
          <c:order val="4"/>
          <c:tx>
            <c:strRef>
              <c:f>'WB PMI 8x2'!$F$36:$F$37</c:f>
              <c:strCache>
                <c:ptCount val="2"/>
                <c:pt idx="0">
                  <c:v>Intel</c:v>
                </c:pt>
                <c:pt idx="1">
                  <c:v> Following PMI</c:v>
                </c:pt>
              </c:strCache>
            </c:strRef>
          </c:tx>
          <c:xVal>
            <c:strRef>
              <c:f>'WB PMI 8x2'!$A$38:$A$69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80% Relative TP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8x2'!$F$38:$F$69</c:f>
              <c:numCache>
                <c:formatCode>0</c:formatCode>
                <c:ptCount val="32"/>
                <c:pt idx="19" formatCode="0.0">
                  <c:v>0</c:v>
                </c:pt>
                <c:pt idx="20" formatCode="0.0">
                  <c:v>0</c:v>
                </c:pt>
                <c:pt idx="21" formatCode="0.0">
                  <c:v>0</c:v>
                </c:pt>
                <c:pt idx="22" formatCode="0.0">
                  <c:v>0</c:v>
                </c:pt>
                <c:pt idx="23" formatCode="0.0">
                  <c:v>0</c:v>
                </c:pt>
                <c:pt idx="26" formatCode="General">
                  <c:v>0</c:v>
                </c:pt>
                <c:pt idx="27" formatCode="0.00">
                  <c:v>0</c:v>
                </c:pt>
                <c:pt idx="28" formatCode="0.00">
                  <c:v>0</c:v>
                </c:pt>
                <c:pt idx="29" formatCode="0.00">
                  <c:v>0</c:v>
                </c:pt>
                <c:pt idx="30" formatCode="0.00">
                  <c:v>0</c:v>
                </c:pt>
                <c:pt idx="31" formatCode="0.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67F6-40E7-B1D6-5B10B1F6EF61}"/>
            </c:ext>
          </c:extLst>
        </c:ser>
        <c:ser>
          <c:idx val="8"/>
          <c:order val="5"/>
          <c:tx>
            <c:strRef>
              <c:f>'WB PMI 8x2'!$G$36:$G$37</c:f>
              <c:strCache>
                <c:ptCount val="2"/>
                <c:pt idx="0">
                  <c:v>Intel</c:v>
                </c:pt>
                <c:pt idx="1">
                  <c:v> Random PMI</c:v>
                </c:pt>
              </c:strCache>
            </c:strRef>
          </c:tx>
          <c:xVal>
            <c:strRef>
              <c:f>'WB PMI 8x2'!$A$38:$A$69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80% Relative TP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8x2'!$G$38:$G$69</c:f>
              <c:numCache>
                <c:formatCode>0</c:formatCode>
                <c:ptCount val="32"/>
                <c:pt idx="19" formatCode="0.0">
                  <c:v>0</c:v>
                </c:pt>
                <c:pt idx="20" formatCode="0.0">
                  <c:v>0</c:v>
                </c:pt>
                <c:pt idx="21" formatCode="0.0">
                  <c:v>0</c:v>
                </c:pt>
                <c:pt idx="22" formatCode="0.0">
                  <c:v>0</c:v>
                </c:pt>
                <c:pt idx="23" formatCode="0.0">
                  <c:v>0</c:v>
                </c:pt>
                <c:pt idx="26" formatCode="General">
                  <c:v>0</c:v>
                </c:pt>
                <c:pt idx="27" formatCode="0.00">
                  <c:v>0</c:v>
                </c:pt>
                <c:pt idx="28" formatCode="0.00">
                  <c:v>0</c:v>
                </c:pt>
                <c:pt idx="29" formatCode="0.00">
                  <c:v>0</c:v>
                </c:pt>
                <c:pt idx="30" formatCode="0.00">
                  <c:v>0</c:v>
                </c:pt>
                <c:pt idx="31" formatCode="0.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67F6-40E7-B1D6-5B10B1F6EF61}"/>
            </c:ext>
          </c:extLst>
        </c:ser>
        <c:ser>
          <c:idx val="10"/>
          <c:order val="6"/>
          <c:tx>
            <c:strRef>
              <c:f>'WB PMI 8x2'!$H$36:$H$37</c:f>
              <c:strCache>
                <c:ptCount val="2"/>
                <c:pt idx="0">
                  <c:v>Ericsson</c:v>
                </c:pt>
                <c:pt idx="1">
                  <c:v> Following PMI</c:v>
                </c:pt>
              </c:strCache>
            </c:strRef>
          </c:tx>
          <c:xVal>
            <c:strRef>
              <c:f>'WB PMI 8x2'!$A$38:$A$69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80% Relative TP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8x2'!$H$38:$H$69</c:f>
              <c:numCache>
                <c:formatCode>0</c:formatCode>
                <c:ptCount val="32"/>
                <c:pt idx="19" formatCode="0.0">
                  <c:v>0</c:v>
                </c:pt>
                <c:pt idx="20" formatCode="0.0">
                  <c:v>0</c:v>
                </c:pt>
                <c:pt idx="21" formatCode="0.0">
                  <c:v>0</c:v>
                </c:pt>
                <c:pt idx="22" formatCode="0.0">
                  <c:v>0</c:v>
                </c:pt>
                <c:pt idx="23" formatCode="0.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67F6-40E7-B1D6-5B10B1F6EF61}"/>
            </c:ext>
          </c:extLst>
        </c:ser>
        <c:ser>
          <c:idx val="11"/>
          <c:order val="7"/>
          <c:tx>
            <c:strRef>
              <c:f>'WB PMI 8x2'!$I$36:$I$37</c:f>
              <c:strCache>
                <c:ptCount val="2"/>
                <c:pt idx="0">
                  <c:v>Ericsson</c:v>
                </c:pt>
                <c:pt idx="1">
                  <c:v> Random PMI</c:v>
                </c:pt>
              </c:strCache>
            </c:strRef>
          </c:tx>
          <c:xVal>
            <c:strRef>
              <c:f>'WB PMI 8x2'!$A$38:$A$69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80% Relative TP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8x2'!$I$38:$I$69</c:f>
              <c:numCache>
                <c:formatCode>0</c:formatCode>
                <c:ptCount val="32"/>
                <c:pt idx="19" formatCode="0.0">
                  <c:v>0</c:v>
                </c:pt>
                <c:pt idx="20" formatCode="0.0">
                  <c:v>0</c:v>
                </c:pt>
                <c:pt idx="21" formatCode="0.0">
                  <c:v>0</c:v>
                </c:pt>
                <c:pt idx="22" formatCode="0.0">
                  <c:v>0</c:v>
                </c:pt>
                <c:pt idx="23" formatCode="0.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67F6-40E7-B1D6-5B10B1F6EF61}"/>
            </c:ext>
          </c:extLst>
        </c:ser>
        <c:ser>
          <c:idx val="13"/>
          <c:order val="8"/>
          <c:tx>
            <c:strRef>
              <c:f>'WB PMI 8x2'!$J$36:$J$37</c:f>
              <c:strCache>
                <c:ptCount val="2"/>
                <c:pt idx="0">
                  <c:v>Huawei</c:v>
                </c:pt>
                <c:pt idx="1">
                  <c:v> Following PMI</c:v>
                </c:pt>
              </c:strCache>
            </c:strRef>
          </c:tx>
          <c:xVal>
            <c:strRef>
              <c:f>'WB PMI 8x2'!$A$38:$A$69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80% Relative TP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8x2'!$J$38:$J$69</c:f>
              <c:numCache>
                <c:formatCode>0</c:formatCode>
                <c:ptCount val="32"/>
                <c:pt idx="19" formatCode="0.0">
                  <c:v>0</c:v>
                </c:pt>
                <c:pt idx="20" formatCode="0.0">
                  <c:v>0</c:v>
                </c:pt>
                <c:pt idx="21" formatCode="0.0">
                  <c:v>0</c:v>
                </c:pt>
                <c:pt idx="22" formatCode="0.0">
                  <c:v>0</c:v>
                </c:pt>
                <c:pt idx="23" formatCode="0.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67F6-40E7-B1D6-5B10B1F6EF61}"/>
            </c:ext>
          </c:extLst>
        </c:ser>
        <c:ser>
          <c:idx val="14"/>
          <c:order val="9"/>
          <c:tx>
            <c:strRef>
              <c:f>'WB PMI 8x2'!$K$36:$K$37</c:f>
              <c:strCache>
                <c:ptCount val="2"/>
                <c:pt idx="0">
                  <c:v>Huawei</c:v>
                </c:pt>
                <c:pt idx="1">
                  <c:v> Random PMI</c:v>
                </c:pt>
              </c:strCache>
            </c:strRef>
          </c:tx>
          <c:xVal>
            <c:strRef>
              <c:f>'WB PMI 8x2'!$A$38:$A$69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80% Relative TP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8x2'!$K$38:$K$69</c:f>
              <c:numCache>
                <c:formatCode>0</c:formatCode>
                <c:ptCount val="32"/>
                <c:pt idx="19" formatCode="0.0">
                  <c:v>0</c:v>
                </c:pt>
                <c:pt idx="20" formatCode="0.0">
                  <c:v>0</c:v>
                </c:pt>
                <c:pt idx="21" formatCode="0.0">
                  <c:v>0</c:v>
                </c:pt>
                <c:pt idx="22" formatCode="0.0">
                  <c:v>0</c:v>
                </c:pt>
                <c:pt idx="23" formatCode="0.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67F6-40E7-B1D6-5B10B1F6EF61}"/>
            </c:ext>
          </c:extLst>
        </c:ser>
        <c:ser>
          <c:idx val="16"/>
          <c:order val="10"/>
          <c:tx>
            <c:strRef>
              <c:f>'WB PMI 8x2'!$L$36:$L$37</c:f>
              <c:strCache>
                <c:ptCount val="2"/>
                <c:pt idx="0">
                  <c:v>MTK</c:v>
                </c:pt>
                <c:pt idx="1">
                  <c:v> Following PMI</c:v>
                </c:pt>
              </c:strCache>
            </c:strRef>
          </c:tx>
          <c:xVal>
            <c:strRef>
              <c:f>'WB PMI 8x2'!$A$38:$A$69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80% Relative TP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8x2'!$L$38:$L$69</c:f>
              <c:numCache>
                <c:formatCode>0</c:formatCode>
                <c:ptCount val="32"/>
                <c:pt idx="19" formatCode="0.0">
                  <c:v>0</c:v>
                </c:pt>
                <c:pt idx="20" formatCode="0.0">
                  <c:v>0</c:v>
                </c:pt>
                <c:pt idx="21" formatCode="0.0">
                  <c:v>0</c:v>
                </c:pt>
                <c:pt idx="22" formatCode="0.0">
                  <c:v>0</c:v>
                </c:pt>
                <c:pt idx="23" formatCode="0.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67F6-40E7-B1D6-5B10B1F6EF61}"/>
            </c:ext>
          </c:extLst>
        </c:ser>
        <c:ser>
          <c:idx val="17"/>
          <c:order val="11"/>
          <c:tx>
            <c:strRef>
              <c:f>'WB PMI 8x2'!$M$36:$M$37</c:f>
              <c:strCache>
                <c:ptCount val="2"/>
                <c:pt idx="0">
                  <c:v>MTK</c:v>
                </c:pt>
                <c:pt idx="1">
                  <c:v> Random PMI</c:v>
                </c:pt>
              </c:strCache>
            </c:strRef>
          </c:tx>
          <c:xVal>
            <c:strRef>
              <c:f>'WB PMI 8x2'!$A$38:$A$69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80% Relative TP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8x2'!$M$38:$M$69</c:f>
              <c:numCache>
                <c:formatCode>0</c:formatCode>
                <c:ptCount val="32"/>
                <c:pt idx="19" formatCode="0.0">
                  <c:v>0</c:v>
                </c:pt>
                <c:pt idx="20" formatCode="0.0">
                  <c:v>0</c:v>
                </c:pt>
                <c:pt idx="21" formatCode="0.0">
                  <c:v>0</c:v>
                </c:pt>
                <c:pt idx="22" formatCode="0.0">
                  <c:v>0</c:v>
                </c:pt>
                <c:pt idx="23" formatCode="0.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67F6-40E7-B1D6-5B10B1F6EF61}"/>
            </c:ext>
          </c:extLst>
        </c:ser>
        <c:ser>
          <c:idx val="19"/>
          <c:order val="12"/>
          <c:tx>
            <c:strRef>
              <c:f>'WB PMI 8x2'!$N$36:$N$37</c:f>
              <c:strCache>
                <c:ptCount val="2"/>
                <c:pt idx="0">
                  <c:v>MTK</c:v>
                </c:pt>
                <c:pt idx="1">
                  <c:v> Following PMI</c:v>
                </c:pt>
              </c:strCache>
            </c:strRef>
          </c:tx>
          <c:xVal>
            <c:strRef>
              <c:f>'WB PMI 8x2'!$A$38:$A$69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80% Relative TP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8x2'!$N$38:$N$69</c:f>
              <c:numCache>
                <c:formatCode>0</c:formatCode>
                <c:ptCount val="32"/>
                <c:pt idx="19" formatCode="0.0">
                  <c:v>0</c:v>
                </c:pt>
                <c:pt idx="20" formatCode="0.0">
                  <c:v>0</c:v>
                </c:pt>
                <c:pt idx="21" formatCode="0.0">
                  <c:v>0</c:v>
                </c:pt>
                <c:pt idx="22" formatCode="0.0">
                  <c:v>0</c:v>
                </c:pt>
                <c:pt idx="23" formatCode="0.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67F6-40E7-B1D6-5B10B1F6EF61}"/>
            </c:ext>
          </c:extLst>
        </c:ser>
        <c:ser>
          <c:idx val="20"/>
          <c:order val="13"/>
          <c:tx>
            <c:strRef>
              <c:f>'WB PMI 8x2'!$O$36:$O$37</c:f>
              <c:strCache>
                <c:ptCount val="2"/>
                <c:pt idx="0">
                  <c:v>MTK</c:v>
                </c:pt>
                <c:pt idx="1">
                  <c:v> Random PMI</c:v>
                </c:pt>
              </c:strCache>
            </c:strRef>
          </c:tx>
          <c:xVal>
            <c:strRef>
              <c:f>'WB PMI 8x2'!$A$38:$A$69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80% Relative TP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8x2'!$O$38:$O$69</c:f>
              <c:numCache>
                <c:formatCode>0</c:formatCode>
                <c:ptCount val="32"/>
                <c:pt idx="19" formatCode="0.0">
                  <c:v>0</c:v>
                </c:pt>
                <c:pt idx="20" formatCode="0.0">
                  <c:v>0</c:v>
                </c:pt>
                <c:pt idx="21" formatCode="0.0">
                  <c:v>0</c:v>
                </c:pt>
                <c:pt idx="22" formatCode="0.0">
                  <c:v>0</c:v>
                </c:pt>
                <c:pt idx="23" formatCode="0.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67F6-40E7-B1D6-5B10B1F6EF61}"/>
            </c:ext>
          </c:extLst>
        </c:ser>
        <c:ser>
          <c:idx val="22"/>
          <c:order val="14"/>
          <c:tx>
            <c:strRef>
              <c:f>'WB PMI 8x2'!$P$36:$P$37</c:f>
              <c:strCache>
                <c:ptCount val="2"/>
                <c:pt idx="0">
                  <c:v>MTK</c:v>
                </c:pt>
                <c:pt idx="1">
                  <c:v> Following PMI</c:v>
                </c:pt>
              </c:strCache>
            </c:strRef>
          </c:tx>
          <c:xVal>
            <c:strRef>
              <c:f>'WB PMI 8x2'!$A$38:$A$69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80% Relative TP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8x2'!$P$38:$P$69</c:f>
              <c:numCache>
                <c:formatCode>0</c:formatCode>
                <c:ptCount val="32"/>
                <c:pt idx="19" formatCode="0.0">
                  <c:v>0</c:v>
                </c:pt>
                <c:pt idx="20" formatCode="0.0">
                  <c:v>0</c:v>
                </c:pt>
                <c:pt idx="21" formatCode="0.0">
                  <c:v>0</c:v>
                </c:pt>
                <c:pt idx="22" formatCode="0.0">
                  <c:v>0</c:v>
                </c:pt>
                <c:pt idx="23" formatCode="0.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67F6-40E7-B1D6-5B10B1F6EF61}"/>
            </c:ext>
          </c:extLst>
        </c:ser>
        <c:ser>
          <c:idx val="23"/>
          <c:order val="15"/>
          <c:tx>
            <c:strRef>
              <c:f>'WB PMI 8x2'!$Q$36:$Q$37</c:f>
              <c:strCache>
                <c:ptCount val="2"/>
                <c:pt idx="0">
                  <c:v>MTK</c:v>
                </c:pt>
                <c:pt idx="1">
                  <c:v> Random PMI</c:v>
                </c:pt>
              </c:strCache>
            </c:strRef>
          </c:tx>
          <c:xVal>
            <c:strRef>
              <c:f>'WB PMI 8x2'!$A$38:$A$69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80% Relative TP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8x2'!$Q$38:$Q$69</c:f>
              <c:numCache>
                <c:formatCode>0</c:formatCode>
                <c:ptCount val="32"/>
                <c:pt idx="19" formatCode="0.0">
                  <c:v>0</c:v>
                </c:pt>
                <c:pt idx="20" formatCode="0.0">
                  <c:v>0</c:v>
                </c:pt>
                <c:pt idx="21" formatCode="0.0">
                  <c:v>0</c:v>
                </c:pt>
                <c:pt idx="22" formatCode="0.0">
                  <c:v>0</c:v>
                </c:pt>
                <c:pt idx="23" formatCode="0.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67F6-40E7-B1D6-5B10B1F6EF61}"/>
            </c:ext>
          </c:extLst>
        </c:ser>
        <c:ser>
          <c:idx val="0"/>
          <c:order val="16"/>
          <c:tx>
            <c:strRef>
              <c:f>'WB PMI 8x2'!$R$36:$R$37</c:f>
              <c:strCache>
                <c:ptCount val="2"/>
                <c:pt idx="0">
                  <c:v>MTK</c:v>
                </c:pt>
                <c:pt idx="1">
                  <c:v> Following PMI</c:v>
                </c:pt>
              </c:strCache>
            </c:strRef>
          </c:tx>
          <c:xVal>
            <c:strRef>
              <c:f>'WB PMI 8x2'!$A$38:$A$69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80% Relative TP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8x2'!$R$38:$R$69</c:f>
              <c:numCache>
                <c:formatCode>0</c:formatCode>
                <c:ptCount val="32"/>
                <c:pt idx="19" formatCode="0.0">
                  <c:v>0</c:v>
                </c:pt>
                <c:pt idx="20" formatCode="0.0">
                  <c:v>0</c:v>
                </c:pt>
                <c:pt idx="21" formatCode="0.0">
                  <c:v>0</c:v>
                </c:pt>
                <c:pt idx="22" formatCode="0.0">
                  <c:v>0</c:v>
                </c:pt>
                <c:pt idx="23" formatCode="0.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67F6-40E7-B1D6-5B10B1F6EF61}"/>
            </c:ext>
          </c:extLst>
        </c:ser>
        <c:ser>
          <c:idx val="3"/>
          <c:order val="17"/>
          <c:tx>
            <c:strRef>
              <c:f>'WB PMI 8x2'!$S$36:$S$37</c:f>
              <c:strCache>
                <c:ptCount val="2"/>
                <c:pt idx="0">
                  <c:v>MTK</c:v>
                </c:pt>
                <c:pt idx="1">
                  <c:v> Random PMI</c:v>
                </c:pt>
              </c:strCache>
            </c:strRef>
          </c:tx>
          <c:xVal>
            <c:strRef>
              <c:f>'WB PMI 8x2'!$A$38:$A$69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80% Relative TP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8x2'!$S$38:$S$69</c:f>
              <c:numCache>
                <c:formatCode>0</c:formatCode>
                <c:ptCount val="32"/>
                <c:pt idx="19" formatCode="0.0">
                  <c:v>0</c:v>
                </c:pt>
                <c:pt idx="20" formatCode="0.0">
                  <c:v>0</c:v>
                </c:pt>
                <c:pt idx="21" formatCode="0.0">
                  <c:v>0</c:v>
                </c:pt>
                <c:pt idx="22" formatCode="0.0">
                  <c:v>0</c:v>
                </c:pt>
                <c:pt idx="23" formatCode="0.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67F6-40E7-B1D6-5B10B1F6EF61}"/>
            </c:ext>
          </c:extLst>
        </c:ser>
        <c:ser>
          <c:idx val="6"/>
          <c:order val="18"/>
          <c:tx>
            <c:strRef>
              <c:f>'WB PMI 8x2'!$T$36:$T$37</c:f>
              <c:strCache>
                <c:ptCount val="2"/>
                <c:pt idx="0">
                  <c:v>MTK</c:v>
                </c:pt>
                <c:pt idx="1">
                  <c:v> Following PMI</c:v>
                </c:pt>
              </c:strCache>
            </c:strRef>
          </c:tx>
          <c:xVal>
            <c:strRef>
              <c:f>'WB PMI 8x2'!$A$38:$A$69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80% Relative TP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8x2'!$T$38:$T$69</c:f>
              <c:numCache>
                <c:formatCode>0</c:formatCode>
                <c:ptCount val="32"/>
                <c:pt idx="19" formatCode="0.0">
                  <c:v>0</c:v>
                </c:pt>
                <c:pt idx="20" formatCode="0.0">
                  <c:v>0</c:v>
                </c:pt>
                <c:pt idx="21" formatCode="0.0">
                  <c:v>0</c:v>
                </c:pt>
                <c:pt idx="22" formatCode="0.0">
                  <c:v>0</c:v>
                </c:pt>
                <c:pt idx="23" formatCode="0.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2-67F6-40E7-B1D6-5B10B1F6EF61}"/>
            </c:ext>
          </c:extLst>
        </c:ser>
        <c:ser>
          <c:idx val="9"/>
          <c:order val="19"/>
          <c:tx>
            <c:strRef>
              <c:f>'WB PMI 8x2'!$U$36:$U$37</c:f>
              <c:strCache>
                <c:ptCount val="2"/>
                <c:pt idx="0">
                  <c:v>MTK</c:v>
                </c:pt>
                <c:pt idx="1">
                  <c:v> Random PMI</c:v>
                </c:pt>
              </c:strCache>
            </c:strRef>
          </c:tx>
          <c:xVal>
            <c:strRef>
              <c:f>'WB PMI 8x2'!$A$38:$A$69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80% Relative TP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8x2'!$U$38:$U$69</c:f>
              <c:numCache>
                <c:formatCode>0</c:formatCode>
                <c:ptCount val="32"/>
                <c:pt idx="19" formatCode="0.0">
                  <c:v>0</c:v>
                </c:pt>
                <c:pt idx="20" formatCode="0.0">
                  <c:v>0</c:v>
                </c:pt>
                <c:pt idx="21" formatCode="0.0">
                  <c:v>0</c:v>
                </c:pt>
                <c:pt idx="22" formatCode="0.0">
                  <c:v>0</c:v>
                </c:pt>
                <c:pt idx="23" formatCode="0.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3-67F6-40E7-B1D6-5B10B1F6EF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0863680"/>
        <c:axId val="200864256"/>
      </c:scatterChart>
      <c:valAx>
        <c:axId val="200863680"/>
        <c:scaling>
          <c:orientation val="minMax"/>
          <c:max val="22"/>
          <c:min val="-6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sv-SE"/>
          </a:p>
        </c:txPr>
        <c:crossAx val="200864256"/>
        <c:crosses val="autoZero"/>
        <c:crossBetween val="midCat"/>
        <c:majorUnit val="1"/>
      </c:valAx>
      <c:valAx>
        <c:axId val="200864256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sv-SE"/>
          </a:p>
        </c:txPr>
        <c:crossAx val="200863680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8097071551541275"/>
          <c:h val="0.71012428410988315"/>
        </c:manualLayout>
      </c:layout>
      <c:overlay val="0"/>
      <c:txPr>
        <a:bodyPr/>
        <a:lstStyle/>
        <a:p>
          <a:pPr>
            <a:defRPr lang="en-US" sz="800"/>
          </a:pPr>
          <a:endParaRPr lang="sv-SE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Relative Throughput ratio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9.0001600994599848E-2"/>
          <c:y val="0.13786681238029191"/>
          <c:w val="0.67151720857398034"/>
          <c:h val="0.68623171355921064"/>
        </c:manualLayout>
      </c:layout>
      <c:scatterChart>
        <c:scatterStyle val="smoothMarker"/>
        <c:varyColors val="0"/>
        <c:ser>
          <c:idx val="2"/>
          <c:order val="0"/>
          <c:tx>
            <c:strRef>
              <c:f>'WB PMI 8x2'!$C$77</c:f>
              <c:strCache>
                <c:ptCount val="1"/>
                <c:pt idx="0">
                  <c:v>#DIV/0!</c:v>
                </c:pt>
              </c:strCache>
            </c:strRef>
          </c:tx>
          <c:xVal>
            <c:numRef>
              <c:f>'WB PMI 8x2'!$A$85:$A$100</c:f>
              <c:numCache>
                <c:formatCode>General</c:formatCode>
                <c:ptCount val="16"/>
              </c:numCache>
            </c:numRef>
          </c:xVal>
          <c:yVal>
            <c:numRef>
              <c:f>'WB PMI 8x2'!$C$85:$C$100</c:f>
              <c:numCache>
                <c:formatCode>General</c:formatCode>
                <c:ptCount val="1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E2F-489D-BF21-77A3C9D71266}"/>
            </c:ext>
          </c:extLst>
        </c:ser>
        <c:ser>
          <c:idx val="4"/>
          <c:order val="1"/>
          <c:tx>
            <c:strRef>
              <c:f>'WB PMI 8x2'!$D$77</c:f>
              <c:strCache>
                <c:ptCount val="1"/>
                <c:pt idx="0">
                  <c:v>#DIV/0!</c:v>
                </c:pt>
              </c:strCache>
            </c:strRef>
          </c:tx>
          <c:xVal>
            <c:numRef>
              <c:f>'WB PMI 8x2'!$A$85:$A$100</c:f>
              <c:numCache>
                <c:formatCode>General</c:formatCode>
                <c:ptCount val="16"/>
              </c:numCache>
            </c:numRef>
          </c:xVal>
          <c:yVal>
            <c:numRef>
              <c:f>'WB PMI 8x2'!$D$85:$D$100</c:f>
              <c:numCache>
                <c:formatCode>General</c:formatCode>
                <c:ptCount val="1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E2F-489D-BF21-77A3C9D71266}"/>
            </c:ext>
          </c:extLst>
        </c:ser>
        <c:ser>
          <c:idx val="5"/>
          <c:order val="2"/>
          <c:tx>
            <c:strRef>
              <c:f>'WB PMI 8x2'!$E$77</c:f>
              <c:strCache>
                <c:ptCount val="1"/>
                <c:pt idx="0">
                  <c:v>#DIV/0!</c:v>
                </c:pt>
              </c:strCache>
            </c:strRef>
          </c:tx>
          <c:xVal>
            <c:numRef>
              <c:f>'WB PMI 8x2'!$A$85:$A$100</c:f>
              <c:numCache>
                <c:formatCode>General</c:formatCode>
                <c:ptCount val="16"/>
              </c:numCache>
            </c:numRef>
          </c:xVal>
          <c:yVal>
            <c:numRef>
              <c:f>'WB PMI 8x2'!$E$85:$E$100</c:f>
              <c:numCache>
                <c:formatCode>General</c:formatCode>
                <c:ptCount val="1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E2F-489D-BF21-77A3C9D71266}"/>
            </c:ext>
          </c:extLst>
        </c:ser>
        <c:ser>
          <c:idx val="7"/>
          <c:order val="3"/>
          <c:tx>
            <c:strRef>
              <c:f>'WB PMI 8x2'!$F$77</c:f>
              <c:strCache>
                <c:ptCount val="1"/>
                <c:pt idx="0">
                  <c:v>#DIV/0!</c:v>
                </c:pt>
              </c:strCache>
            </c:strRef>
          </c:tx>
          <c:xVal>
            <c:numRef>
              <c:f>'WB PMI 8x2'!$A$85:$A$100</c:f>
              <c:numCache>
                <c:formatCode>General</c:formatCode>
                <c:ptCount val="16"/>
              </c:numCache>
            </c:numRef>
          </c:xVal>
          <c:yVal>
            <c:numRef>
              <c:f>'WB PMI 8x2'!$F$85:$F$100</c:f>
              <c:numCache>
                <c:formatCode>General</c:formatCode>
                <c:ptCount val="1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E2F-489D-BF21-77A3C9D71266}"/>
            </c:ext>
          </c:extLst>
        </c:ser>
        <c:ser>
          <c:idx val="8"/>
          <c:order val="4"/>
          <c:tx>
            <c:strRef>
              <c:f>'WB PMI 8x2'!$G$77</c:f>
              <c:strCache>
                <c:ptCount val="1"/>
                <c:pt idx="0">
                  <c:v>#DIV/0!</c:v>
                </c:pt>
              </c:strCache>
            </c:strRef>
          </c:tx>
          <c:xVal>
            <c:numRef>
              <c:f>'WB PMI 8x2'!$A$85:$A$100</c:f>
              <c:numCache>
                <c:formatCode>General</c:formatCode>
                <c:ptCount val="16"/>
              </c:numCache>
            </c:numRef>
          </c:xVal>
          <c:yVal>
            <c:numRef>
              <c:f>'WB PMI 8x2'!$G$85:$G$100</c:f>
              <c:numCache>
                <c:formatCode>General</c:formatCode>
                <c:ptCount val="1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BE2F-489D-BF21-77A3C9D71266}"/>
            </c:ext>
          </c:extLst>
        </c:ser>
        <c:ser>
          <c:idx val="10"/>
          <c:order val="5"/>
          <c:tx>
            <c:strRef>
              <c:f>'WB PMI 8x2'!$H$77</c:f>
              <c:strCache>
                <c:ptCount val="1"/>
              </c:strCache>
            </c:strRef>
          </c:tx>
          <c:xVal>
            <c:numRef>
              <c:f>'WB PMI 8x2'!$A$85:$A$100</c:f>
              <c:numCache>
                <c:formatCode>General</c:formatCode>
                <c:ptCount val="16"/>
              </c:numCache>
            </c:numRef>
          </c:xVal>
          <c:yVal>
            <c:numRef>
              <c:f>'WB PMI 8x2'!$H$85:$H$100</c:f>
              <c:numCache>
                <c:formatCode>General</c:formatCode>
                <c:ptCount val="1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BE2F-489D-BF21-77A3C9D71266}"/>
            </c:ext>
          </c:extLst>
        </c:ser>
        <c:ser>
          <c:idx val="11"/>
          <c:order val="6"/>
          <c:tx>
            <c:strRef>
              <c:f>'WB PMI 8x2'!$I$77</c:f>
              <c:strCache>
                <c:ptCount val="1"/>
              </c:strCache>
            </c:strRef>
          </c:tx>
          <c:xVal>
            <c:numRef>
              <c:f>'WB PMI 8x2'!$A$85:$A$100</c:f>
              <c:numCache>
                <c:formatCode>General</c:formatCode>
                <c:ptCount val="16"/>
              </c:numCache>
            </c:numRef>
          </c:xVal>
          <c:yVal>
            <c:numRef>
              <c:f>'WB PMI 8x2'!$I$85:$I$100</c:f>
              <c:numCache>
                <c:formatCode>General</c:formatCode>
                <c:ptCount val="1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BE2F-489D-BF21-77A3C9D71266}"/>
            </c:ext>
          </c:extLst>
        </c:ser>
        <c:ser>
          <c:idx val="13"/>
          <c:order val="7"/>
          <c:tx>
            <c:strRef>
              <c:f>'WB PMI 8x2'!$J$77</c:f>
              <c:strCache>
                <c:ptCount val="1"/>
              </c:strCache>
            </c:strRef>
          </c:tx>
          <c:xVal>
            <c:numRef>
              <c:f>'WB PMI 8x2'!$A$85:$A$100</c:f>
              <c:numCache>
                <c:formatCode>General</c:formatCode>
                <c:ptCount val="16"/>
              </c:numCache>
            </c:numRef>
          </c:xVal>
          <c:yVal>
            <c:numRef>
              <c:f>'WB PMI 8x2'!$J$85:$J$100</c:f>
              <c:numCache>
                <c:formatCode>General</c:formatCode>
                <c:ptCount val="1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BE2F-489D-BF21-77A3C9D71266}"/>
            </c:ext>
          </c:extLst>
        </c:ser>
        <c:ser>
          <c:idx val="14"/>
          <c:order val="8"/>
          <c:tx>
            <c:strRef>
              <c:f>'WB PMI 8x2'!$K$77</c:f>
              <c:strCache>
                <c:ptCount val="1"/>
              </c:strCache>
            </c:strRef>
          </c:tx>
          <c:xVal>
            <c:numRef>
              <c:f>'WB PMI 8x2'!$A$85:$A$100</c:f>
              <c:numCache>
                <c:formatCode>General</c:formatCode>
                <c:ptCount val="16"/>
              </c:numCache>
            </c:numRef>
          </c:xVal>
          <c:yVal>
            <c:numRef>
              <c:f>'WB PMI 8x2'!$K$85:$K$100</c:f>
              <c:numCache>
                <c:formatCode>General</c:formatCode>
                <c:ptCount val="1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BE2F-489D-BF21-77A3C9D71266}"/>
            </c:ext>
          </c:extLst>
        </c:ser>
        <c:ser>
          <c:idx val="0"/>
          <c:order val="9"/>
          <c:tx>
            <c:strRef>
              <c:f>'WB PMI 8x2'!$B$77</c:f>
              <c:strCache>
                <c:ptCount val="1"/>
                <c:pt idx="0">
                  <c:v>1,76</c:v>
                </c:pt>
              </c:strCache>
            </c:strRef>
          </c:tx>
          <c:xVal>
            <c:numRef>
              <c:f>'WB PMI 8x2'!$A$83:$A$104</c:f>
              <c:numCache>
                <c:formatCode>General</c:formatCode>
                <c:ptCount val="22"/>
              </c:numCache>
            </c:numRef>
          </c:xVal>
          <c:yVal>
            <c:numRef>
              <c:f>'WB PMI 8x2'!$B$83:$B$104</c:f>
              <c:numCache>
                <c:formatCode>General</c:formatCode>
                <c:ptCount val="22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BE2F-489D-BF21-77A3C9D712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9194496"/>
        <c:axId val="219195072"/>
      </c:scatterChart>
      <c:valAx>
        <c:axId val="219194496"/>
        <c:scaling>
          <c:orientation val="minMax"/>
          <c:max val="22"/>
          <c:min val="-5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sv-SE"/>
          </a:p>
        </c:txPr>
        <c:crossAx val="219195072"/>
        <c:crosses val="autoZero"/>
        <c:crossBetween val="midCat"/>
        <c:majorUnit val="1"/>
      </c:valAx>
      <c:valAx>
        <c:axId val="21919507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Througput Ratio</a:t>
                </a:r>
              </a:p>
            </c:rich>
          </c:tx>
          <c:layout>
            <c:manualLayout>
              <c:xMode val="edge"/>
              <c:yMode val="edge"/>
              <c:x val="2.0413595727010153E-2"/>
              <c:y val="0.26169876587782426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sv-SE"/>
          </a:p>
        </c:txPr>
        <c:crossAx val="219194496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8559861553920063"/>
          <c:y val="0.14686993912994994"/>
          <c:w val="7.6704822016436108E-2"/>
          <c:h val="0.48207147183525134"/>
        </c:manualLayout>
      </c:layout>
      <c:overlay val="0"/>
      <c:txPr>
        <a:bodyPr/>
        <a:lstStyle/>
        <a:p>
          <a:pPr>
            <a:defRPr lang="en-US" sz="800"/>
          </a:pPr>
          <a:endParaRPr lang="sv-SE"/>
        </a:p>
      </c:txPr>
    </c:legend>
    <c:plotVisOnly val="1"/>
    <c:dispBlanksAs val="span"/>
    <c:showDLblsOverMax val="0"/>
  </c:chart>
  <c:printSettings>
    <c:headerFooter/>
    <c:pageMargins b="0.75000000000000699" l="0.70000000000000062" r="0.70000000000000062" t="0.75000000000000699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1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'WB PMI 8x2'!$B$36:$B$37</c:f>
              <c:strCache>
                <c:ptCount val="2"/>
                <c:pt idx="0">
                  <c:v>Samsung</c:v>
                </c:pt>
                <c:pt idx="1">
                  <c:v> Following PMI</c:v>
                </c:pt>
              </c:strCache>
            </c:strRef>
          </c:tx>
          <c:xVal>
            <c:numRef>
              <c:f>'WB PMI 8x2'!$A$38:$A$54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8x2'!$B$38:$B$54</c:f>
              <c:numCache>
                <c:formatCode>0</c:formatCode>
                <c:ptCount val="17"/>
                <c:pt idx="0">
                  <c:v>25275.599999999999</c:v>
                </c:pt>
                <c:pt idx="1">
                  <c:v>194983.28811987501</c:v>
                </c:pt>
                <c:pt idx="2">
                  <c:v>1184344.33863725</c:v>
                </c:pt>
                <c:pt idx="3">
                  <c:v>3675792.81384225</c:v>
                </c:pt>
                <c:pt idx="4">
                  <c:v>5737573.1843030099</c:v>
                </c:pt>
                <c:pt idx="5">
                  <c:v>7156611.5921515003</c:v>
                </c:pt>
                <c:pt idx="6">
                  <c:v>8550359.5958609898</c:v>
                </c:pt>
                <c:pt idx="7">
                  <c:v>9590306.3012495097</c:v>
                </c:pt>
                <c:pt idx="8">
                  <c:v>11305427.489262</c:v>
                </c:pt>
                <c:pt idx="9">
                  <c:v>14313223.184303001</c:v>
                </c:pt>
                <c:pt idx="10">
                  <c:v>16616897.0177665</c:v>
                </c:pt>
                <c:pt idx="11">
                  <c:v>17718175.156188998</c:v>
                </c:pt>
                <c:pt idx="12">
                  <c:v>18014301.996290501</c:v>
                </c:pt>
                <c:pt idx="13">
                  <c:v>18054000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8C7-4F09-8423-CBDE30A70FB5}"/>
            </c:ext>
          </c:extLst>
        </c:ser>
        <c:ser>
          <c:idx val="2"/>
          <c:order val="1"/>
          <c:tx>
            <c:strRef>
              <c:f>'WB PMI 8x2'!$C$36:$C$37</c:f>
              <c:strCache>
                <c:ptCount val="2"/>
                <c:pt idx="0">
                  <c:v>Samsung</c:v>
                </c:pt>
                <c:pt idx="1">
                  <c:v> Random PMI</c:v>
                </c:pt>
              </c:strCache>
            </c:strRef>
          </c:tx>
          <c:xVal>
            <c:numRef>
              <c:f>'WB PMI 8x2'!$A$38:$A$54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8x2'!$C$38:$C$54</c:f>
              <c:numCache>
                <c:formatCode>0</c:formatCode>
                <c:ptCount val="1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21664.711880125</c:v>
                </c:pt>
                <c:pt idx="4">
                  <c:v>194983.28811987501</c:v>
                </c:pt>
                <c:pt idx="5">
                  <c:v>1050741.3900820001</c:v>
                </c:pt>
                <c:pt idx="6">
                  <c:v>2592552.81384225</c:v>
                </c:pt>
                <c:pt idx="7">
                  <c:v>4329347.0851229997</c:v>
                </c:pt>
                <c:pt idx="8">
                  <c:v>5806174.5070284996</c:v>
                </c:pt>
                <c:pt idx="9">
                  <c:v>6983279.7979304995</c:v>
                </c:pt>
                <c:pt idx="10">
                  <c:v>8066537.4219055101</c:v>
                </c:pt>
                <c:pt idx="11">
                  <c:v>9250868.5425614994</c:v>
                </c:pt>
                <c:pt idx="12">
                  <c:v>10261911.928934</c:v>
                </c:pt>
                <c:pt idx="13">
                  <c:v>11428178.475205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8C7-4F09-8423-CBDE30A70FB5}"/>
            </c:ext>
          </c:extLst>
        </c:ser>
        <c:ser>
          <c:idx val="4"/>
          <c:order val="2"/>
          <c:tx>
            <c:strRef>
              <c:f>'WB PMI 8x2'!$D$36:$D$37</c:f>
              <c:strCache>
                <c:ptCount val="2"/>
                <c:pt idx="0">
                  <c:v>Qualcomm</c:v>
                </c:pt>
                <c:pt idx="1">
                  <c:v> Following PMI</c:v>
                </c:pt>
              </c:strCache>
            </c:strRef>
          </c:tx>
          <c:xVal>
            <c:numRef>
              <c:f>'WB PMI 8x2'!$A$38:$A$54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8x2'!$D$38:$D$54</c:f>
              <c:numCache>
                <c:formatCode>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8C7-4F09-8423-CBDE30A70FB5}"/>
            </c:ext>
          </c:extLst>
        </c:ser>
        <c:ser>
          <c:idx val="5"/>
          <c:order val="3"/>
          <c:tx>
            <c:strRef>
              <c:f>'WB PMI 8x2'!$E$36:$E$37</c:f>
              <c:strCache>
                <c:ptCount val="2"/>
                <c:pt idx="0">
                  <c:v>Qualcomm</c:v>
                </c:pt>
                <c:pt idx="1">
                  <c:v> Random PMI</c:v>
                </c:pt>
              </c:strCache>
            </c:strRef>
          </c:tx>
          <c:xVal>
            <c:numRef>
              <c:f>'WB PMI 8x2'!$A$38:$A$54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8x2'!$E$38:$E$54</c:f>
              <c:numCache>
                <c:formatCode>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8C7-4F09-8423-CBDE30A70FB5}"/>
            </c:ext>
          </c:extLst>
        </c:ser>
        <c:ser>
          <c:idx val="7"/>
          <c:order val="4"/>
          <c:tx>
            <c:strRef>
              <c:f>'WB PMI 8x2'!$F$36:$F$37</c:f>
              <c:strCache>
                <c:ptCount val="2"/>
                <c:pt idx="0">
                  <c:v>Intel</c:v>
                </c:pt>
                <c:pt idx="1">
                  <c:v> Following PMI</c:v>
                </c:pt>
              </c:strCache>
            </c:strRef>
          </c:tx>
          <c:xVal>
            <c:numRef>
              <c:f>'WB PMI 8x2'!$A$38:$A$54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8x2'!$F$38:$F$54</c:f>
              <c:numCache>
                <c:formatCode>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78C7-4F09-8423-CBDE30A70FB5}"/>
            </c:ext>
          </c:extLst>
        </c:ser>
        <c:ser>
          <c:idx val="8"/>
          <c:order val="5"/>
          <c:tx>
            <c:strRef>
              <c:f>'WB PMI 8x2'!$G$36:$G$37</c:f>
              <c:strCache>
                <c:ptCount val="2"/>
                <c:pt idx="0">
                  <c:v>Intel</c:v>
                </c:pt>
                <c:pt idx="1">
                  <c:v> Random PMI</c:v>
                </c:pt>
              </c:strCache>
            </c:strRef>
          </c:tx>
          <c:xVal>
            <c:numRef>
              <c:f>'WB PMI 8x2'!$A$38:$A$54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8x2'!$G$38:$G$54</c:f>
              <c:numCache>
                <c:formatCode>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78C7-4F09-8423-CBDE30A70FB5}"/>
            </c:ext>
          </c:extLst>
        </c:ser>
        <c:ser>
          <c:idx val="10"/>
          <c:order val="6"/>
          <c:tx>
            <c:strRef>
              <c:f>'WB PMI 8x2'!$H$36:$H$37</c:f>
              <c:strCache>
                <c:ptCount val="2"/>
                <c:pt idx="0">
                  <c:v>Ericsson</c:v>
                </c:pt>
                <c:pt idx="1">
                  <c:v> Following PMI</c:v>
                </c:pt>
              </c:strCache>
            </c:strRef>
          </c:tx>
          <c:xVal>
            <c:numRef>
              <c:f>'WB PMI 8x2'!$A$38:$A$54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8x2'!$H$38:$H$54</c:f>
              <c:numCache>
                <c:formatCode>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78C7-4F09-8423-CBDE30A70FB5}"/>
            </c:ext>
          </c:extLst>
        </c:ser>
        <c:ser>
          <c:idx val="11"/>
          <c:order val="7"/>
          <c:tx>
            <c:strRef>
              <c:f>'WB PMI 8x2'!$I$36:$I$37</c:f>
              <c:strCache>
                <c:ptCount val="2"/>
                <c:pt idx="0">
                  <c:v>Ericsson</c:v>
                </c:pt>
                <c:pt idx="1">
                  <c:v> Random PMI</c:v>
                </c:pt>
              </c:strCache>
            </c:strRef>
          </c:tx>
          <c:xVal>
            <c:numRef>
              <c:f>'WB PMI 8x2'!$A$38:$A$54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8x2'!$I$38:$I$54</c:f>
              <c:numCache>
                <c:formatCode>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78C7-4F09-8423-CBDE30A70FB5}"/>
            </c:ext>
          </c:extLst>
        </c:ser>
        <c:ser>
          <c:idx val="13"/>
          <c:order val="8"/>
          <c:tx>
            <c:strRef>
              <c:f>'WB PMI 8x2'!$J$36:$J$37</c:f>
              <c:strCache>
                <c:ptCount val="2"/>
                <c:pt idx="0">
                  <c:v>Huawei</c:v>
                </c:pt>
                <c:pt idx="1">
                  <c:v> Following PMI</c:v>
                </c:pt>
              </c:strCache>
            </c:strRef>
          </c:tx>
          <c:xVal>
            <c:numRef>
              <c:f>'WB PMI 8x2'!$A$38:$A$54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8x2'!$J$38:$J$54</c:f>
              <c:numCache>
                <c:formatCode>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78C7-4F09-8423-CBDE30A70FB5}"/>
            </c:ext>
          </c:extLst>
        </c:ser>
        <c:ser>
          <c:idx val="14"/>
          <c:order val="9"/>
          <c:tx>
            <c:strRef>
              <c:f>'WB PMI 8x2'!$K$36:$K$37</c:f>
              <c:strCache>
                <c:ptCount val="2"/>
                <c:pt idx="0">
                  <c:v>Huawei</c:v>
                </c:pt>
                <c:pt idx="1">
                  <c:v> Random PMI</c:v>
                </c:pt>
              </c:strCache>
            </c:strRef>
          </c:tx>
          <c:xVal>
            <c:numRef>
              <c:f>'WB PMI 8x2'!$A$38:$A$54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8x2'!$K$38:$K$54</c:f>
              <c:numCache>
                <c:formatCode>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78C7-4F09-8423-CBDE30A70FB5}"/>
            </c:ext>
          </c:extLst>
        </c:ser>
        <c:ser>
          <c:idx val="16"/>
          <c:order val="10"/>
          <c:tx>
            <c:strRef>
              <c:f>'WB PMI 8x2'!$L$36:$L$37</c:f>
              <c:strCache>
                <c:ptCount val="2"/>
                <c:pt idx="0">
                  <c:v>MTK</c:v>
                </c:pt>
                <c:pt idx="1">
                  <c:v> Following PMI</c:v>
                </c:pt>
              </c:strCache>
            </c:strRef>
          </c:tx>
          <c:xVal>
            <c:numRef>
              <c:f>'WB PMI 8x2'!$A$38:$A$54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8x2'!$L$38:$L$54</c:f>
              <c:numCache>
                <c:formatCode>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78C7-4F09-8423-CBDE30A70FB5}"/>
            </c:ext>
          </c:extLst>
        </c:ser>
        <c:ser>
          <c:idx val="17"/>
          <c:order val="11"/>
          <c:tx>
            <c:strRef>
              <c:f>'WB PMI 8x2'!$M$36:$M$37</c:f>
              <c:strCache>
                <c:ptCount val="2"/>
                <c:pt idx="0">
                  <c:v>MTK</c:v>
                </c:pt>
                <c:pt idx="1">
                  <c:v> Random PMI</c:v>
                </c:pt>
              </c:strCache>
            </c:strRef>
          </c:tx>
          <c:xVal>
            <c:numRef>
              <c:f>'WB PMI 8x2'!$A$38:$A$54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8x2'!$M$38:$M$54</c:f>
              <c:numCache>
                <c:formatCode>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78C7-4F09-8423-CBDE30A70F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0867136"/>
        <c:axId val="219193920"/>
      </c:scatterChart>
      <c:valAx>
        <c:axId val="200867136"/>
        <c:scaling>
          <c:orientation val="minMax"/>
          <c:max val="30"/>
          <c:min val="-6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sv-SE"/>
          </a:p>
        </c:txPr>
        <c:crossAx val="219193920"/>
        <c:crosses val="autoZero"/>
        <c:crossBetween val="midCat"/>
        <c:majorUnit val="1"/>
      </c:valAx>
      <c:valAx>
        <c:axId val="219193920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sv-SE"/>
          </a:p>
        </c:txPr>
        <c:crossAx val="200867136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8097071551541275"/>
          <c:h val="0.71012428410988315"/>
        </c:manualLayout>
      </c:layout>
      <c:overlay val="0"/>
      <c:txPr>
        <a:bodyPr/>
        <a:lstStyle/>
        <a:p>
          <a:pPr>
            <a:defRPr lang="en-US" sz="800"/>
          </a:pPr>
          <a:endParaRPr lang="sv-SE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Relative Throughput ratio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9.0001600994599848E-2"/>
          <c:y val="0.13786681238029191"/>
          <c:w val="0.67151720857398034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'WB PMI 8x2'!$B$64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'WB PMI 8x2'!$A$68:$A$78</c:f>
              <c:numCache>
                <c:formatCode>General</c:formatCode>
                <c:ptCount val="1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</c:numCache>
            </c:numRef>
          </c:xVal>
          <c:yVal>
            <c:numRef>
              <c:f>'WB PMI 8x2'!$B$68:$B$78</c:f>
              <c:numCache>
                <c:formatCode>0.00</c:formatCode>
                <c:ptCount val="11"/>
                <c:pt idx="0">
                  <c:v>169.66728356144847</c:v>
                </c:pt>
                <c:pt idx="1">
                  <c:v>29.425974090536265</c:v>
                </c:pt>
                <c:pt idx="2">
                  <c:v>6.8110114055685926</c:v>
                </c:pt>
                <c:pt idx="3">
                  <c:v>3.2980464468104973</c:v>
                </c:pt>
                <c:pt idx="4">
                  <c:v>2.2151853646026263</c:v>
                </c:pt>
                <c:pt idx="5">
                  <c:v>1.9471387702137675</c:v>
                </c:pt>
                <c:pt idx="6">
                  <c:v>2.0496419445408351</c:v>
                </c:pt>
                <c:pt idx="7">
                  <c:v>2.0599789164358935</c:v>
                </c:pt>
                <c:pt idx="8">
                  <c:v>1.9152985554460125</c:v>
                </c:pt>
                <c:pt idx="9">
                  <c:v>1.755452796812476</c:v>
                </c:pt>
                <c:pt idx="10">
                  <c:v>1.5797793182151143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7AC-47D1-AD06-4DFE23B8DED2}"/>
            </c:ext>
          </c:extLst>
        </c:ser>
        <c:ser>
          <c:idx val="2"/>
          <c:order val="1"/>
          <c:tx>
            <c:strRef>
              <c:f>'WB PMI 8x2'!$C$64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'WB PMI 8x2'!$A$68:$A$78</c:f>
              <c:numCache>
                <c:formatCode>General</c:formatCode>
                <c:ptCount val="1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</c:numCache>
            </c:numRef>
          </c:xVal>
          <c:yVal>
            <c:numRef>
              <c:f>'WB PMI 8x2'!$C$68:$C$78</c:f>
              <c:numCache>
                <c:formatCode>0.00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7AC-47D1-AD06-4DFE23B8DED2}"/>
            </c:ext>
          </c:extLst>
        </c:ser>
        <c:ser>
          <c:idx val="4"/>
          <c:order val="2"/>
          <c:tx>
            <c:strRef>
              <c:f>'WB PMI 8x2'!$D$64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'WB PMI 8x2'!$A$68:$A$78</c:f>
              <c:numCache>
                <c:formatCode>General</c:formatCode>
                <c:ptCount val="1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</c:numCache>
            </c:numRef>
          </c:xVal>
          <c:yVal>
            <c:numRef>
              <c:f>'WB PMI 8x2'!$D$68:$D$78</c:f>
              <c:numCache>
                <c:formatCode>0.00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7AC-47D1-AD06-4DFE23B8DED2}"/>
            </c:ext>
          </c:extLst>
        </c:ser>
        <c:ser>
          <c:idx val="5"/>
          <c:order val="3"/>
          <c:tx>
            <c:strRef>
              <c:f>'WB PMI 8x2'!$E$64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'WB PMI 8x2'!$A$68:$A$78</c:f>
              <c:numCache>
                <c:formatCode>General</c:formatCode>
                <c:ptCount val="1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</c:numCache>
            </c:numRef>
          </c:xVal>
          <c:yVal>
            <c:numRef>
              <c:f>'WB PMI 8x2'!$E$68:$E$78</c:f>
              <c:numCache>
                <c:formatCode>0.00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7AC-47D1-AD06-4DFE23B8DED2}"/>
            </c:ext>
          </c:extLst>
        </c:ser>
        <c:ser>
          <c:idx val="7"/>
          <c:order val="4"/>
          <c:tx>
            <c:strRef>
              <c:f>'WB PMI 8x2'!$F$64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'WB PMI 8x2'!$A$68:$A$78</c:f>
              <c:numCache>
                <c:formatCode>General</c:formatCode>
                <c:ptCount val="1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</c:numCache>
            </c:numRef>
          </c:xVal>
          <c:yVal>
            <c:numRef>
              <c:f>'WB PMI 8x2'!$F$68:$F$78</c:f>
              <c:numCache>
                <c:formatCode>0.00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37AC-47D1-AD06-4DFE23B8DED2}"/>
            </c:ext>
          </c:extLst>
        </c:ser>
        <c:ser>
          <c:idx val="8"/>
          <c:order val="5"/>
          <c:tx>
            <c:strRef>
              <c:f>'WB PMI 8x2'!$G$64</c:f>
              <c:strCache>
                <c:ptCount val="1"/>
                <c:pt idx="0">
                  <c:v>MTK</c:v>
                </c:pt>
              </c:strCache>
            </c:strRef>
          </c:tx>
          <c:xVal>
            <c:numRef>
              <c:f>'WB PMI 8x2'!$A$68:$A$78</c:f>
              <c:numCache>
                <c:formatCode>General</c:formatCode>
                <c:ptCount val="1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</c:numCache>
            </c:numRef>
          </c:xVal>
          <c:yVal>
            <c:numRef>
              <c:f>'WB PMI 8x2'!$G$68:$G$78</c:f>
              <c:numCache>
                <c:formatCode>0.00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37AC-47D1-AD06-4DFE23B8DE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9200256"/>
        <c:axId val="219200832"/>
      </c:scatterChart>
      <c:valAx>
        <c:axId val="219200256"/>
        <c:scaling>
          <c:orientation val="minMax"/>
          <c:max val="22"/>
          <c:min val="-3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sv-SE"/>
          </a:p>
        </c:txPr>
        <c:crossAx val="219200832"/>
        <c:crosses val="autoZero"/>
        <c:crossBetween val="midCat"/>
        <c:majorUnit val="1"/>
      </c:valAx>
      <c:valAx>
        <c:axId val="219200832"/>
        <c:scaling>
          <c:orientation val="minMax"/>
          <c:max val="2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Througput Ratio</a:t>
                </a:r>
              </a:p>
            </c:rich>
          </c:tx>
          <c:layout>
            <c:manualLayout>
              <c:xMode val="edge"/>
              <c:yMode val="edge"/>
              <c:x val="2.0413595727010153E-2"/>
              <c:y val="0.26169876587782426"/>
            </c:manualLayout>
          </c:layout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sv-SE"/>
          </a:p>
        </c:txPr>
        <c:crossAx val="219200256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8559861553920063"/>
          <c:y val="0.14686993912994994"/>
          <c:w val="0.21250242965130678"/>
          <c:h val="0.71012428410988349"/>
        </c:manualLayout>
      </c:layout>
      <c:overlay val="0"/>
      <c:txPr>
        <a:bodyPr/>
        <a:lstStyle/>
        <a:p>
          <a:pPr>
            <a:defRPr lang="en-US" sz="800"/>
          </a:pPr>
          <a:endParaRPr lang="sv-SE"/>
        </a:p>
      </c:txPr>
    </c:legend>
    <c:plotVisOnly val="1"/>
    <c:dispBlanksAs val="span"/>
    <c:showDLblsOverMax val="0"/>
  </c:chart>
  <c:printSettings>
    <c:headerFooter/>
    <c:pageMargins b="0.75000000000000699" l="0.70000000000000062" r="0.70000000000000062" t="0.75000000000000699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1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'WB PMI 8x4'!$B$36:$B$37</c:f>
              <c:strCache>
                <c:ptCount val="2"/>
                <c:pt idx="0">
                  <c:v>Samsung</c:v>
                </c:pt>
                <c:pt idx="1">
                  <c:v> Following PMI</c:v>
                </c:pt>
              </c:strCache>
            </c:strRef>
          </c:tx>
          <c:xVal>
            <c:strRef>
              <c:f>'WB PMI 8x4'!$A$38:$A$69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80% Relative TP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8x4'!$B$38:$B$69</c:f>
              <c:numCache>
                <c:formatCode>0</c:formatCode>
                <c:ptCount val="32"/>
                <c:pt idx="0">
                  <c:v>241923.42376025001</c:v>
                </c:pt>
                <c:pt idx="1">
                  <c:v>1935390.0336782499</c:v>
                </c:pt>
                <c:pt idx="2">
                  <c:v>4759046.0318235103</c:v>
                </c:pt>
                <c:pt idx="3">
                  <c:v>6546381.4574384997</c:v>
                </c:pt>
                <c:pt idx="4">
                  <c:v>8041247.0177664999</c:v>
                </c:pt>
                <c:pt idx="5">
                  <c:v>9229191.0532994904</c:v>
                </c:pt>
                <c:pt idx="6">
                  <c:v>11124869.865287</c:v>
                </c:pt>
                <c:pt idx="7">
                  <c:v>14309610.269425999</c:v>
                </c:pt>
                <c:pt idx="8">
                  <c:v>17198223.833463501</c:v>
                </c:pt>
                <c:pt idx="9">
                  <c:v>18017870.851229999</c:v>
                </c:pt>
                <c:pt idx="10">
                  <c:v>18054000</c:v>
                </c:pt>
                <c:pt idx="11">
                  <c:v>18054000</c:v>
                </c:pt>
                <c:pt idx="12">
                  <c:v>18054000</c:v>
                </c:pt>
                <c:pt idx="13">
                  <c:v>18054000</c:v>
                </c:pt>
                <c:pt idx="19" formatCode="0.0">
                  <c:v>5.7147771447362414</c:v>
                </c:pt>
                <c:pt idx="20" formatCode="0.0">
                  <c:v>7.012989791681699</c:v>
                </c:pt>
                <c:pt idx="21" formatCode="0.0">
                  <c:v>8.1010726809528535</c:v>
                </c:pt>
                <c:pt idx="23" formatCode="0.0">
                  <c:v>0</c:v>
                </c:pt>
                <c:pt idx="26" formatCode="General">
                  <c:v>0</c:v>
                </c:pt>
                <c:pt idx="27" formatCode="0.00">
                  <c:v>0</c:v>
                </c:pt>
                <c:pt idx="28" formatCode="0.00">
                  <c:v>0</c:v>
                </c:pt>
                <c:pt idx="29" formatCode="0.00">
                  <c:v>219.66809704907334</c:v>
                </c:pt>
                <c:pt idx="30" formatCode="0.00">
                  <c:v>18.130002928543536</c:v>
                </c:pt>
                <c:pt idx="31" formatCode="0.00">
                  <c:v>5.143186455198224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631-4467-B489-1BCA913A274B}"/>
            </c:ext>
          </c:extLst>
        </c:ser>
        <c:ser>
          <c:idx val="2"/>
          <c:order val="1"/>
          <c:tx>
            <c:strRef>
              <c:f>'WB PMI 8x4'!$C$36:$C$37</c:f>
              <c:strCache>
                <c:ptCount val="2"/>
                <c:pt idx="0">
                  <c:v>Samsung</c:v>
                </c:pt>
                <c:pt idx="1">
                  <c:v> Random PMI</c:v>
                </c:pt>
              </c:strCache>
            </c:strRef>
          </c:tx>
          <c:xVal>
            <c:strRef>
              <c:f>'WB PMI 8x4'!$A$38:$A$69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80% Relative TP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8x4'!$C$38:$C$69</c:f>
              <c:numCache>
                <c:formatCode>0</c:formatCode>
                <c:ptCount val="32"/>
                <c:pt idx="0">
                  <c:v>0</c:v>
                </c:pt>
                <c:pt idx="1">
                  <c:v>0</c:v>
                </c:pt>
                <c:pt idx="2">
                  <c:v>21664.711880125</c:v>
                </c:pt>
                <c:pt idx="3">
                  <c:v>361080</c:v>
                </c:pt>
                <c:pt idx="4">
                  <c:v>1563475.6950409999</c:v>
                </c:pt>
                <c:pt idx="5">
                  <c:v>3466367.1188012501</c:v>
                </c:pt>
                <c:pt idx="6">
                  <c:v>5156202.3086684896</c:v>
                </c:pt>
                <c:pt idx="7">
                  <c:v>6593305.2909019897</c:v>
                </c:pt>
                <c:pt idx="8">
                  <c:v>7842668.8793440098</c:v>
                </c:pt>
                <c:pt idx="9">
                  <c:v>9008935.4256149903</c:v>
                </c:pt>
                <c:pt idx="10">
                  <c:v>10160794.3723155</c:v>
                </c:pt>
                <c:pt idx="11">
                  <c:v>11464307.623974999</c:v>
                </c:pt>
                <c:pt idx="12">
                  <c:v>12886958.9467005</c:v>
                </c:pt>
                <c:pt idx="13">
                  <c:v>14327674.843811</c:v>
                </c:pt>
                <c:pt idx="19" formatCode="0.0">
                  <c:v>15.060546991162923</c:v>
                </c:pt>
                <c:pt idx="20" formatCode="0.0">
                  <c:v>17.666199582541434</c:v>
                </c:pt>
                <c:pt idx="21" formatCode="0.0">
                  <c:v>0</c:v>
                </c:pt>
                <c:pt idx="26" formatCode="General">
                  <c:v>0</c:v>
                </c:pt>
                <c:pt idx="27" formatCode="0.00">
                  <c:v>0</c:v>
                </c:pt>
                <c:pt idx="28" formatCode="0.00">
                  <c:v>0</c:v>
                </c:pt>
                <c:pt idx="29" formatCode="0.00">
                  <c:v>0</c:v>
                </c:pt>
                <c:pt idx="30" formatCode="0.00">
                  <c:v>0</c:v>
                </c:pt>
                <c:pt idx="31" formatCode="0.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631-4467-B489-1BCA913A274B}"/>
            </c:ext>
          </c:extLst>
        </c:ser>
        <c:ser>
          <c:idx val="4"/>
          <c:order val="2"/>
          <c:tx>
            <c:strRef>
              <c:f>'WB PMI 8x4'!$D$36:$D$37</c:f>
              <c:strCache>
                <c:ptCount val="2"/>
                <c:pt idx="0">
                  <c:v>Qualcomm</c:v>
                </c:pt>
                <c:pt idx="1">
                  <c:v> Following PMI</c:v>
                </c:pt>
              </c:strCache>
            </c:strRef>
          </c:tx>
          <c:xVal>
            <c:strRef>
              <c:f>'WB PMI 8x4'!$A$38:$A$69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80% Relative TP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8x4'!$D$38:$D$69</c:f>
              <c:numCache>
                <c:formatCode>0</c:formatCode>
                <c:ptCount val="32"/>
                <c:pt idx="23" formatCode="0.0">
                  <c:v>0</c:v>
                </c:pt>
                <c:pt idx="26" formatCode="General">
                  <c:v>0</c:v>
                </c:pt>
                <c:pt idx="27" formatCode="0.00">
                  <c:v>0</c:v>
                </c:pt>
                <c:pt idx="28" formatCode="0.00">
                  <c:v>0</c:v>
                </c:pt>
                <c:pt idx="29" formatCode="0.00">
                  <c:v>0</c:v>
                </c:pt>
                <c:pt idx="30" formatCode="0.00">
                  <c:v>0</c:v>
                </c:pt>
                <c:pt idx="31" formatCode="0.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631-4467-B489-1BCA913A274B}"/>
            </c:ext>
          </c:extLst>
        </c:ser>
        <c:ser>
          <c:idx val="5"/>
          <c:order val="3"/>
          <c:tx>
            <c:strRef>
              <c:f>'WB PMI 8x4'!$E$36:$E$37</c:f>
              <c:strCache>
                <c:ptCount val="2"/>
                <c:pt idx="0">
                  <c:v>Qualcomm</c:v>
                </c:pt>
                <c:pt idx="1">
                  <c:v> Random PMI</c:v>
                </c:pt>
              </c:strCache>
            </c:strRef>
          </c:tx>
          <c:xVal>
            <c:strRef>
              <c:f>'WB PMI 8x4'!$A$38:$A$69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80% Relative TP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8x4'!$E$38:$E$69</c:f>
              <c:numCache>
                <c:formatCode>0</c:formatCode>
                <c:ptCount val="32"/>
                <c:pt idx="23" formatCode="0.0">
                  <c:v>0</c:v>
                </c:pt>
                <c:pt idx="26" formatCode="General">
                  <c:v>0</c:v>
                </c:pt>
                <c:pt idx="27" formatCode="0.00">
                  <c:v>0</c:v>
                </c:pt>
                <c:pt idx="28" formatCode="0.00">
                  <c:v>0</c:v>
                </c:pt>
                <c:pt idx="29" formatCode="0.00">
                  <c:v>0</c:v>
                </c:pt>
                <c:pt idx="30" formatCode="0.00">
                  <c:v>0</c:v>
                </c:pt>
                <c:pt idx="31" formatCode="0.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631-4467-B489-1BCA913A274B}"/>
            </c:ext>
          </c:extLst>
        </c:ser>
        <c:ser>
          <c:idx val="7"/>
          <c:order val="4"/>
          <c:tx>
            <c:strRef>
              <c:f>'WB PMI 8x4'!$F$36:$F$37</c:f>
              <c:strCache>
                <c:ptCount val="2"/>
                <c:pt idx="0">
                  <c:v>Intel</c:v>
                </c:pt>
                <c:pt idx="1">
                  <c:v> Following PMI</c:v>
                </c:pt>
              </c:strCache>
            </c:strRef>
          </c:tx>
          <c:xVal>
            <c:strRef>
              <c:f>'WB PMI 8x4'!$A$38:$A$69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80% Relative TP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8x4'!$F$38:$F$69</c:f>
              <c:numCache>
                <c:formatCode>0</c:formatCode>
                <c:ptCount val="32"/>
                <c:pt idx="19" formatCode="0.0">
                  <c:v>0</c:v>
                </c:pt>
                <c:pt idx="20" formatCode="0.0">
                  <c:v>0</c:v>
                </c:pt>
                <c:pt idx="21" formatCode="0.0">
                  <c:v>0</c:v>
                </c:pt>
                <c:pt idx="22" formatCode="0.0">
                  <c:v>0</c:v>
                </c:pt>
                <c:pt idx="23" formatCode="0.0">
                  <c:v>0</c:v>
                </c:pt>
                <c:pt idx="26" formatCode="General">
                  <c:v>0</c:v>
                </c:pt>
                <c:pt idx="27" formatCode="0.00">
                  <c:v>0</c:v>
                </c:pt>
                <c:pt idx="28" formatCode="0.00">
                  <c:v>0</c:v>
                </c:pt>
                <c:pt idx="29" formatCode="0.00">
                  <c:v>0</c:v>
                </c:pt>
                <c:pt idx="30" formatCode="0.00">
                  <c:v>0</c:v>
                </c:pt>
                <c:pt idx="31" formatCode="0.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4631-4467-B489-1BCA913A274B}"/>
            </c:ext>
          </c:extLst>
        </c:ser>
        <c:ser>
          <c:idx val="8"/>
          <c:order val="5"/>
          <c:tx>
            <c:strRef>
              <c:f>'WB PMI 8x4'!$G$36:$G$37</c:f>
              <c:strCache>
                <c:ptCount val="2"/>
                <c:pt idx="0">
                  <c:v>Intel</c:v>
                </c:pt>
                <c:pt idx="1">
                  <c:v> Random PMI</c:v>
                </c:pt>
              </c:strCache>
            </c:strRef>
          </c:tx>
          <c:xVal>
            <c:strRef>
              <c:f>'WB PMI 8x4'!$A$38:$A$69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80% Relative TP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8x4'!$G$38:$G$69</c:f>
              <c:numCache>
                <c:formatCode>0</c:formatCode>
                <c:ptCount val="32"/>
                <c:pt idx="19" formatCode="0.0">
                  <c:v>0</c:v>
                </c:pt>
                <c:pt idx="20" formatCode="0.0">
                  <c:v>0</c:v>
                </c:pt>
                <c:pt idx="21" formatCode="0.0">
                  <c:v>0</c:v>
                </c:pt>
                <c:pt idx="22" formatCode="0.0">
                  <c:v>0</c:v>
                </c:pt>
                <c:pt idx="23" formatCode="0.0">
                  <c:v>0</c:v>
                </c:pt>
                <c:pt idx="26" formatCode="General">
                  <c:v>0</c:v>
                </c:pt>
                <c:pt idx="27" formatCode="0.00">
                  <c:v>0</c:v>
                </c:pt>
                <c:pt idx="28" formatCode="0.00">
                  <c:v>0</c:v>
                </c:pt>
                <c:pt idx="29" formatCode="0.00">
                  <c:v>0</c:v>
                </c:pt>
                <c:pt idx="30" formatCode="0.00">
                  <c:v>0</c:v>
                </c:pt>
                <c:pt idx="31" formatCode="0.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4631-4467-B489-1BCA913A274B}"/>
            </c:ext>
          </c:extLst>
        </c:ser>
        <c:ser>
          <c:idx val="10"/>
          <c:order val="6"/>
          <c:tx>
            <c:strRef>
              <c:f>'WB PMI 8x4'!$H$36:$H$37</c:f>
              <c:strCache>
                <c:ptCount val="2"/>
                <c:pt idx="0">
                  <c:v>Ericsson</c:v>
                </c:pt>
                <c:pt idx="1">
                  <c:v> Following PMI</c:v>
                </c:pt>
              </c:strCache>
            </c:strRef>
          </c:tx>
          <c:xVal>
            <c:strRef>
              <c:f>'WB PMI 8x4'!$A$38:$A$69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80% Relative TP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8x4'!$H$38:$H$69</c:f>
              <c:numCache>
                <c:formatCode>0</c:formatCode>
                <c:ptCount val="32"/>
                <c:pt idx="19" formatCode="0.0">
                  <c:v>0</c:v>
                </c:pt>
                <c:pt idx="20" formatCode="0.0">
                  <c:v>0</c:v>
                </c:pt>
                <c:pt idx="21" formatCode="0.0">
                  <c:v>0</c:v>
                </c:pt>
                <c:pt idx="22" formatCode="0.0">
                  <c:v>0</c:v>
                </c:pt>
                <c:pt idx="23" formatCode="0.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4631-4467-B489-1BCA913A274B}"/>
            </c:ext>
          </c:extLst>
        </c:ser>
        <c:ser>
          <c:idx val="11"/>
          <c:order val="7"/>
          <c:tx>
            <c:strRef>
              <c:f>'WB PMI 8x4'!$I$36:$I$37</c:f>
              <c:strCache>
                <c:ptCount val="2"/>
                <c:pt idx="0">
                  <c:v>Ericsson</c:v>
                </c:pt>
                <c:pt idx="1">
                  <c:v> Random PMI</c:v>
                </c:pt>
              </c:strCache>
            </c:strRef>
          </c:tx>
          <c:xVal>
            <c:strRef>
              <c:f>'WB PMI 8x4'!$A$38:$A$69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80% Relative TP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8x4'!$I$38:$I$69</c:f>
              <c:numCache>
                <c:formatCode>0</c:formatCode>
                <c:ptCount val="32"/>
                <c:pt idx="19" formatCode="0.0">
                  <c:v>0</c:v>
                </c:pt>
                <c:pt idx="20" formatCode="0.0">
                  <c:v>0</c:v>
                </c:pt>
                <c:pt idx="21" formatCode="0.0">
                  <c:v>0</c:v>
                </c:pt>
                <c:pt idx="22" formatCode="0.0">
                  <c:v>0</c:v>
                </c:pt>
                <c:pt idx="23" formatCode="0.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4631-4467-B489-1BCA913A274B}"/>
            </c:ext>
          </c:extLst>
        </c:ser>
        <c:ser>
          <c:idx val="13"/>
          <c:order val="8"/>
          <c:tx>
            <c:strRef>
              <c:f>'WB PMI 8x4'!$J$36:$J$37</c:f>
              <c:strCache>
                <c:ptCount val="2"/>
                <c:pt idx="0">
                  <c:v>Huawei</c:v>
                </c:pt>
                <c:pt idx="1">
                  <c:v> Following PMI</c:v>
                </c:pt>
              </c:strCache>
            </c:strRef>
          </c:tx>
          <c:xVal>
            <c:strRef>
              <c:f>'WB PMI 8x4'!$A$38:$A$69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80% Relative TP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8x4'!$J$38:$J$69</c:f>
              <c:numCache>
                <c:formatCode>0</c:formatCode>
                <c:ptCount val="32"/>
                <c:pt idx="19" formatCode="0.0">
                  <c:v>0</c:v>
                </c:pt>
                <c:pt idx="20" formatCode="0.0">
                  <c:v>0</c:v>
                </c:pt>
                <c:pt idx="21" formatCode="0.0">
                  <c:v>0</c:v>
                </c:pt>
                <c:pt idx="22" formatCode="0.0">
                  <c:v>0</c:v>
                </c:pt>
                <c:pt idx="23" formatCode="0.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4631-4467-B489-1BCA913A274B}"/>
            </c:ext>
          </c:extLst>
        </c:ser>
        <c:ser>
          <c:idx val="14"/>
          <c:order val="9"/>
          <c:tx>
            <c:strRef>
              <c:f>'WB PMI 8x4'!$K$36:$K$37</c:f>
              <c:strCache>
                <c:ptCount val="2"/>
                <c:pt idx="0">
                  <c:v>Huawei</c:v>
                </c:pt>
                <c:pt idx="1">
                  <c:v> Random PMI</c:v>
                </c:pt>
              </c:strCache>
            </c:strRef>
          </c:tx>
          <c:xVal>
            <c:strRef>
              <c:f>'WB PMI 8x4'!$A$38:$A$69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80% Relative TP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8x4'!$K$38:$K$69</c:f>
              <c:numCache>
                <c:formatCode>0</c:formatCode>
                <c:ptCount val="32"/>
                <c:pt idx="19" formatCode="0.0">
                  <c:v>0</c:v>
                </c:pt>
                <c:pt idx="20" formatCode="0.0">
                  <c:v>0</c:v>
                </c:pt>
                <c:pt idx="21" formatCode="0.0">
                  <c:v>0</c:v>
                </c:pt>
                <c:pt idx="22" formatCode="0.0">
                  <c:v>0</c:v>
                </c:pt>
                <c:pt idx="23" formatCode="0.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4631-4467-B489-1BCA913A274B}"/>
            </c:ext>
          </c:extLst>
        </c:ser>
        <c:ser>
          <c:idx val="16"/>
          <c:order val="10"/>
          <c:tx>
            <c:strRef>
              <c:f>'WB PMI 8x4'!$L$36:$L$37</c:f>
              <c:strCache>
                <c:ptCount val="2"/>
                <c:pt idx="0">
                  <c:v>MTK</c:v>
                </c:pt>
                <c:pt idx="1">
                  <c:v> Following PMI</c:v>
                </c:pt>
              </c:strCache>
            </c:strRef>
          </c:tx>
          <c:xVal>
            <c:strRef>
              <c:f>'WB PMI 8x4'!$A$38:$A$69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80% Relative TP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8x4'!$L$38:$L$69</c:f>
              <c:numCache>
                <c:formatCode>0</c:formatCode>
                <c:ptCount val="32"/>
                <c:pt idx="19" formatCode="0.0">
                  <c:v>0</c:v>
                </c:pt>
                <c:pt idx="20" formatCode="0.0">
                  <c:v>0</c:v>
                </c:pt>
                <c:pt idx="21" formatCode="0.0">
                  <c:v>0</c:v>
                </c:pt>
                <c:pt idx="22" formatCode="0.0">
                  <c:v>0</c:v>
                </c:pt>
                <c:pt idx="23" formatCode="0.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4631-4467-B489-1BCA913A274B}"/>
            </c:ext>
          </c:extLst>
        </c:ser>
        <c:ser>
          <c:idx val="17"/>
          <c:order val="11"/>
          <c:tx>
            <c:strRef>
              <c:f>'WB PMI 8x4'!$M$36:$M$37</c:f>
              <c:strCache>
                <c:ptCount val="2"/>
                <c:pt idx="0">
                  <c:v>MTK</c:v>
                </c:pt>
                <c:pt idx="1">
                  <c:v> Random PMI</c:v>
                </c:pt>
              </c:strCache>
            </c:strRef>
          </c:tx>
          <c:xVal>
            <c:strRef>
              <c:f>'WB PMI 8x4'!$A$38:$A$69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80% Relative TP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8x4'!$M$38:$M$69</c:f>
              <c:numCache>
                <c:formatCode>0</c:formatCode>
                <c:ptCount val="32"/>
                <c:pt idx="19" formatCode="0.0">
                  <c:v>0</c:v>
                </c:pt>
                <c:pt idx="20" formatCode="0.0">
                  <c:v>0</c:v>
                </c:pt>
                <c:pt idx="21" formatCode="0.0">
                  <c:v>0</c:v>
                </c:pt>
                <c:pt idx="22" formatCode="0.0">
                  <c:v>0</c:v>
                </c:pt>
                <c:pt idx="23" formatCode="0.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4631-4467-B489-1BCA913A274B}"/>
            </c:ext>
          </c:extLst>
        </c:ser>
        <c:ser>
          <c:idx val="19"/>
          <c:order val="12"/>
          <c:tx>
            <c:strRef>
              <c:f>'WB PMI 8x4'!$N$36:$N$37</c:f>
              <c:strCache>
                <c:ptCount val="2"/>
                <c:pt idx="0">
                  <c:v>MTK</c:v>
                </c:pt>
                <c:pt idx="1">
                  <c:v> Following PMI</c:v>
                </c:pt>
              </c:strCache>
            </c:strRef>
          </c:tx>
          <c:xVal>
            <c:strRef>
              <c:f>'WB PMI 8x4'!$A$38:$A$69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80% Relative TP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8x4'!$N$38:$N$69</c:f>
              <c:numCache>
                <c:formatCode>0</c:formatCode>
                <c:ptCount val="32"/>
                <c:pt idx="19" formatCode="0.0">
                  <c:v>0</c:v>
                </c:pt>
                <c:pt idx="20" formatCode="0.0">
                  <c:v>0</c:v>
                </c:pt>
                <c:pt idx="21" formatCode="0.0">
                  <c:v>0</c:v>
                </c:pt>
                <c:pt idx="22" formatCode="0.0">
                  <c:v>0</c:v>
                </c:pt>
                <c:pt idx="23" formatCode="0.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4631-4467-B489-1BCA913A274B}"/>
            </c:ext>
          </c:extLst>
        </c:ser>
        <c:ser>
          <c:idx val="20"/>
          <c:order val="13"/>
          <c:tx>
            <c:strRef>
              <c:f>'WB PMI 8x4'!$O$36:$O$37</c:f>
              <c:strCache>
                <c:ptCount val="2"/>
                <c:pt idx="0">
                  <c:v>MTK</c:v>
                </c:pt>
                <c:pt idx="1">
                  <c:v> Random PMI</c:v>
                </c:pt>
              </c:strCache>
            </c:strRef>
          </c:tx>
          <c:xVal>
            <c:strRef>
              <c:f>'WB PMI 8x4'!$A$38:$A$69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80% Relative TP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8x4'!$O$38:$O$69</c:f>
              <c:numCache>
                <c:formatCode>0</c:formatCode>
                <c:ptCount val="32"/>
                <c:pt idx="19" formatCode="0.0">
                  <c:v>0</c:v>
                </c:pt>
                <c:pt idx="20" formatCode="0.0">
                  <c:v>0</c:v>
                </c:pt>
                <c:pt idx="21" formatCode="0.0">
                  <c:v>0</c:v>
                </c:pt>
                <c:pt idx="22" formatCode="0.0">
                  <c:v>0</c:v>
                </c:pt>
                <c:pt idx="23" formatCode="0.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4631-4467-B489-1BCA913A274B}"/>
            </c:ext>
          </c:extLst>
        </c:ser>
        <c:ser>
          <c:idx val="22"/>
          <c:order val="14"/>
          <c:tx>
            <c:strRef>
              <c:f>'WB PMI 8x4'!$P$36:$P$37</c:f>
              <c:strCache>
                <c:ptCount val="2"/>
                <c:pt idx="0">
                  <c:v>MTK</c:v>
                </c:pt>
                <c:pt idx="1">
                  <c:v> Following PMI</c:v>
                </c:pt>
              </c:strCache>
            </c:strRef>
          </c:tx>
          <c:xVal>
            <c:strRef>
              <c:f>'WB PMI 8x4'!$A$38:$A$69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80% Relative TP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8x4'!$P$38:$P$69</c:f>
              <c:numCache>
                <c:formatCode>0</c:formatCode>
                <c:ptCount val="32"/>
                <c:pt idx="19" formatCode="0.0">
                  <c:v>0</c:v>
                </c:pt>
                <c:pt idx="20" formatCode="0.0">
                  <c:v>0</c:v>
                </c:pt>
                <c:pt idx="21" formatCode="0.0">
                  <c:v>0</c:v>
                </c:pt>
                <c:pt idx="22" formatCode="0.0">
                  <c:v>0</c:v>
                </c:pt>
                <c:pt idx="23" formatCode="0.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4631-4467-B489-1BCA913A274B}"/>
            </c:ext>
          </c:extLst>
        </c:ser>
        <c:ser>
          <c:idx val="23"/>
          <c:order val="15"/>
          <c:tx>
            <c:strRef>
              <c:f>'WB PMI 8x4'!$Q$36:$Q$37</c:f>
              <c:strCache>
                <c:ptCount val="2"/>
                <c:pt idx="0">
                  <c:v>MTK</c:v>
                </c:pt>
                <c:pt idx="1">
                  <c:v> Random PMI</c:v>
                </c:pt>
              </c:strCache>
            </c:strRef>
          </c:tx>
          <c:xVal>
            <c:strRef>
              <c:f>'WB PMI 8x4'!$A$38:$A$69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80% Relative TP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8x4'!$Q$38:$Q$69</c:f>
              <c:numCache>
                <c:formatCode>0</c:formatCode>
                <c:ptCount val="32"/>
                <c:pt idx="19" formatCode="0.0">
                  <c:v>0</c:v>
                </c:pt>
                <c:pt idx="20" formatCode="0.0">
                  <c:v>0</c:v>
                </c:pt>
                <c:pt idx="21" formatCode="0.0">
                  <c:v>0</c:v>
                </c:pt>
                <c:pt idx="22" formatCode="0.0">
                  <c:v>0</c:v>
                </c:pt>
                <c:pt idx="23" formatCode="0.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4631-4467-B489-1BCA913A274B}"/>
            </c:ext>
          </c:extLst>
        </c:ser>
        <c:ser>
          <c:idx val="0"/>
          <c:order val="16"/>
          <c:tx>
            <c:strRef>
              <c:f>'WB PMI 8x4'!$R$36:$R$37</c:f>
              <c:strCache>
                <c:ptCount val="2"/>
                <c:pt idx="0">
                  <c:v>MTK</c:v>
                </c:pt>
                <c:pt idx="1">
                  <c:v> Following PMI</c:v>
                </c:pt>
              </c:strCache>
            </c:strRef>
          </c:tx>
          <c:xVal>
            <c:strRef>
              <c:f>'WB PMI 8x4'!$A$38:$A$69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80% Relative TP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8x4'!$R$38:$R$69</c:f>
              <c:numCache>
                <c:formatCode>0</c:formatCode>
                <c:ptCount val="32"/>
                <c:pt idx="19" formatCode="0.0">
                  <c:v>0</c:v>
                </c:pt>
                <c:pt idx="20" formatCode="0.0">
                  <c:v>0</c:v>
                </c:pt>
                <c:pt idx="21" formatCode="0.0">
                  <c:v>0</c:v>
                </c:pt>
                <c:pt idx="22" formatCode="0.0">
                  <c:v>0</c:v>
                </c:pt>
                <c:pt idx="23" formatCode="0.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4631-4467-B489-1BCA913A274B}"/>
            </c:ext>
          </c:extLst>
        </c:ser>
        <c:ser>
          <c:idx val="3"/>
          <c:order val="17"/>
          <c:tx>
            <c:strRef>
              <c:f>'WB PMI 8x4'!$S$36:$S$37</c:f>
              <c:strCache>
                <c:ptCount val="2"/>
                <c:pt idx="0">
                  <c:v>MTK</c:v>
                </c:pt>
                <c:pt idx="1">
                  <c:v> Random PMI</c:v>
                </c:pt>
              </c:strCache>
            </c:strRef>
          </c:tx>
          <c:xVal>
            <c:strRef>
              <c:f>'WB PMI 8x4'!$A$38:$A$69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80% Relative TP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8x4'!$S$38:$S$69</c:f>
              <c:numCache>
                <c:formatCode>0</c:formatCode>
                <c:ptCount val="32"/>
                <c:pt idx="19" formatCode="0.0">
                  <c:v>0</c:v>
                </c:pt>
                <c:pt idx="20" formatCode="0.0">
                  <c:v>0</c:v>
                </c:pt>
                <c:pt idx="21" formatCode="0.0">
                  <c:v>0</c:v>
                </c:pt>
                <c:pt idx="22" formatCode="0.0">
                  <c:v>0</c:v>
                </c:pt>
                <c:pt idx="23" formatCode="0.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4631-4467-B489-1BCA913A274B}"/>
            </c:ext>
          </c:extLst>
        </c:ser>
        <c:ser>
          <c:idx val="6"/>
          <c:order val="18"/>
          <c:tx>
            <c:strRef>
              <c:f>'WB PMI 8x4'!$T$36:$T$37</c:f>
              <c:strCache>
                <c:ptCount val="2"/>
                <c:pt idx="0">
                  <c:v>MTK</c:v>
                </c:pt>
                <c:pt idx="1">
                  <c:v> Following PMI</c:v>
                </c:pt>
              </c:strCache>
            </c:strRef>
          </c:tx>
          <c:xVal>
            <c:strRef>
              <c:f>'WB PMI 8x4'!$A$38:$A$69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80% Relative TP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8x4'!$T$38:$T$69</c:f>
              <c:numCache>
                <c:formatCode>0</c:formatCode>
                <c:ptCount val="32"/>
                <c:pt idx="19" formatCode="0.0">
                  <c:v>0</c:v>
                </c:pt>
                <c:pt idx="20" formatCode="0.0">
                  <c:v>0</c:v>
                </c:pt>
                <c:pt idx="21" formatCode="0.0">
                  <c:v>0</c:v>
                </c:pt>
                <c:pt idx="22" formatCode="0.0">
                  <c:v>0</c:v>
                </c:pt>
                <c:pt idx="23" formatCode="0.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2-4631-4467-B489-1BCA913A274B}"/>
            </c:ext>
          </c:extLst>
        </c:ser>
        <c:ser>
          <c:idx val="9"/>
          <c:order val="19"/>
          <c:tx>
            <c:strRef>
              <c:f>'WB PMI 8x4'!$U$36:$U$37</c:f>
              <c:strCache>
                <c:ptCount val="2"/>
                <c:pt idx="0">
                  <c:v>MTK</c:v>
                </c:pt>
                <c:pt idx="1">
                  <c:v> Random PMI</c:v>
                </c:pt>
              </c:strCache>
            </c:strRef>
          </c:tx>
          <c:xVal>
            <c:strRef>
              <c:f>'WB PMI 8x4'!$A$38:$A$69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80% Relative TP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8x4'!$U$38:$U$69</c:f>
              <c:numCache>
                <c:formatCode>0</c:formatCode>
                <c:ptCount val="32"/>
                <c:pt idx="19" formatCode="0.0">
                  <c:v>0</c:v>
                </c:pt>
                <c:pt idx="20" formatCode="0.0">
                  <c:v>0</c:v>
                </c:pt>
                <c:pt idx="21" formatCode="0.0">
                  <c:v>0</c:v>
                </c:pt>
                <c:pt idx="22" formatCode="0.0">
                  <c:v>0</c:v>
                </c:pt>
                <c:pt idx="23" formatCode="0.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3-4631-4467-B489-1BCA913A27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0579520"/>
        <c:axId val="220580096"/>
      </c:scatterChart>
      <c:valAx>
        <c:axId val="220579520"/>
        <c:scaling>
          <c:orientation val="minMax"/>
          <c:max val="30"/>
          <c:min val="-5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sv-SE"/>
          </a:p>
        </c:txPr>
        <c:crossAx val="220580096"/>
        <c:crosses val="autoZero"/>
        <c:crossBetween val="midCat"/>
        <c:majorUnit val="1"/>
      </c:valAx>
      <c:valAx>
        <c:axId val="220580096"/>
        <c:scaling>
          <c:orientation val="minMax"/>
          <c:min val="0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sv-SE"/>
          </a:p>
        </c:txPr>
        <c:crossAx val="220579520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8097071551541275"/>
          <c:h val="0.71012428410988315"/>
        </c:manualLayout>
      </c:layout>
      <c:overlay val="0"/>
      <c:txPr>
        <a:bodyPr/>
        <a:lstStyle/>
        <a:p>
          <a:pPr>
            <a:defRPr lang="en-US" sz="800"/>
          </a:pPr>
          <a:endParaRPr lang="sv-SE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Relative Throughput ratio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9.0001600994599848E-2"/>
          <c:y val="0.13786681238029191"/>
          <c:w val="0.67151720857398034"/>
          <c:h val="0.68623171355921064"/>
        </c:manualLayout>
      </c:layout>
      <c:scatterChart>
        <c:scatterStyle val="smoothMarker"/>
        <c:varyColors val="0"/>
        <c:ser>
          <c:idx val="2"/>
          <c:order val="0"/>
          <c:tx>
            <c:strRef>
              <c:f>'WB PMI 8x4'!$C$77</c:f>
              <c:strCache>
                <c:ptCount val="1"/>
                <c:pt idx="0">
                  <c:v>#DIV/0!</c:v>
                </c:pt>
              </c:strCache>
            </c:strRef>
          </c:tx>
          <c:xVal>
            <c:numRef>
              <c:f>'WB PMI 8x4'!$A$85:$A$100</c:f>
              <c:numCache>
                <c:formatCode>General</c:formatCode>
                <c:ptCount val="16"/>
              </c:numCache>
            </c:numRef>
          </c:xVal>
          <c:yVal>
            <c:numRef>
              <c:f>'WB PMI 8x4'!$C$85:$C$100</c:f>
              <c:numCache>
                <c:formatCode>General</c:formatCode>
                <c:ptCount val="1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6FA-49A8-88C8-9F4CBFB9C258}"/>
            </c:ext>
          </c:extLst>
        </c:ser>
        <c:ser>
          <c:idx val="4"/>
          <c:order val="1"/>
          <c:tx>
            <c:strRef>
              <c:f>'WB PMI 8x4'!$D$77</c:f>
              <c:strCache>
                <c:ptCount val="1"/>
                <c:pt idx="0">
                  <c:v>#DIV/0!</c:v>
                </c:pt>
              </c:strCache>
            </c:strRef>
          </c:tx>
          <c:xVal>
            <c:numRef>
              <c:f>'WB PMI 8x4'!$A$85:$A$100</c:f>
              <c:numCache>
                <c:formatCode>General</c:formatCode>
                <c:ptCount val="16"/>
              </c:numCache>
            </c:numRef>
          </c:xVal>
          <c:yVal>
            <c:numRef>
              <c:f>'WB PMI 8x4'!$D$85:$D$100</c:f>
              <c:numCache>
                <c:formatCode>General</c:formatCode>
                <c:ptCount val="1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6FA-49A8-88C8-9F4CBFB9C258}"/>
            </c:ext>
          </c:extLst>
        </c:ser>
        <c:ser>
          <c:idx val="5"/>
          <c:order val="2"/>
          <c:tx>
            <c:strRef>
              <c:f>'WB PMI 8x4'!$E$77</c:f>
              <c:strCache>
                <c:ptCount val="1"/>
                <c:pt idx="0">
                  <c:v>#DIV/0!</c:v>
                </c:pt>
              </c:strCache>
            </c:strRef>
          </c:tx>
          <c:xVal>
            <c:numRef>
              <c:f>'WB PMI 8x4'!$A$85:$A$100</c:f>
              <c:numCache>
                <c:formatCode>General</c:formatCode>
                <c:ptCount val="16"/>
              </c:numCache>
            </c:numRef>
          </c:xVal>
          <c:yVal>
            <c:numRef>
              <c:f>'WB PMI 8x4'!$E$85:$E$100</c:f>
              <c:numCache>
                <c:formatCode>General</c:formatCode>
                <c:ptCount val="1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6FA-49A8-88C8-9F4CBFB9C258}"/>
            </c:ext>
          </c:extLst>
        </c:ser>
        <c:ser>
          <c:idx val="7"/>
          <c:order val="3"/>
          <c:tx>
            <c:strRef>
              <c:f>'WB PMI 8x4'!$F$77</c:f>
              <c:strCache>
                <c:ptCount val="1"/>
                <c:pt idx="0">
                  <c:v>#DIV/0!</c:v>
                </c:pt>
              </c:strCache>
            </c:strRef>
          </c:tx>
          <c:xVal>
            <c:numRef>
              <c:f>'WB PMI 8x4'!$A$85:$A$100</c:f>
              <c:numCache>
                <c:formatCode>General</c:formatCode>
                <c:ptCount val="16"/>
              </c:numCache>
            </c:numRef>
          </c:xVal>
          <c:yVal>
            <c:numRef>
              <c:f>'WB PMI 8x4'!$F$85:$F$100</c:f>
              <c:numCache>
                <c:formatCode>General</c:formatCode>
                <c:ptCount val="1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6FA-49A8-88C8-9F4CBFB9C258}"/>
            </c:ext>
          </c:extLst>
        </c:ser>
        <c:ser>
          <c:idx val="8"/>
          <c:order val="4"/>
          <c:tx>
            <c:strRef>
              <c:f>'WB PMI 8x4'!$G$77</c:f>
              <c:strCache>
                <c:ptCount val="1"/>
                <c:pt idx="0">
                  <c:v>#DIV/0!</c:v>
                </c:pt>
              </c:strCache>
            </c:strRef>
          </c:tx>
          <c:xVal>
            <c:numRef>
              <c:f>'WB PMI 8x4'!$A$85:$A$100</c:f>
              <c:numCache>
                <c:formatCode>General</c:formatCode>
                <c:ptCount val="16"/>
              </c:numCache>
            </c:numRef>
          </c:xVal>
          <c:yVal>
            <c:numRef>
              <c:f>'WB PMI 8x4'!$G$85:$G$100</c:f>
              <c:numCache>
                <c:formatCode>General</c:formatCode>
                <c:ptCount val="1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A6FA-49A8-88C8-9F4CBFB9C258}"/>
            </c:ext>
          </c:extLst>
        </c:ser>
        <c:ser>
          <c:idx val="10"/>
          <c:order val="5"/>
          <c:tx>
            <c:strRef>
              <c:f>'WB PMI 8x4'!$H$77</c:f>
              <c:strCache>
                <c:ptCount val="1"/>
              </c:strCache>
            </c:strRef>
          </c:tx>
          <c:xVal>
            <c:numRef>
              <c:f>'WB PMI 8x4'!$A$85:$A$100</c:f>
              <c:numCache>
                <c:formatCode>General</c:formatCode>
                <c:ptCount val="16"/>
              </c:numCache>
            </c:numRef>
          </c:xVal>
          <c:yVal>
            <c:numRef>
              <c:f>'WB PMI 8x4'!$H$85:$H$100</c:f>
              <c:numCache>
                <c:formatCode>General</c:formatCode>
                <c:ptCount val="1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A6FA-49A8-88C8-9F4CBFB9C258}"/>
            </c:ext>
          </c:extLst>
        </c:ser>
        <c:ser>
          <c:idx val="11"/>
          <c:order val="6"/>
          <c:tx>
            <c:strRef>
              <c:f>'WB PMI 8x4'!$I$77</c:f>
              <c:strCache>
                <c:ptCount val="1"/>
              </c:strCache>
            </c:strRef>
          </c:tx>
          <c:xVal>
            <c:numRef>
              <c:f>'WB PMI 8x4'!$A$85:$A$100</c:f>
              <c:numCache>
                <c:formatCode>General</c:formatCode>
                <c:ptCount val="16"/>
              </c:numCache>
            </c:numRef>
          </c:xVal>
          <c:yVal>
            <c:numRef>
              <c:f>'WB PMI 8x4'!$I$85:$I$100</c:f>
              <c:numCache>
                <c:formatCode>General</c:formatCode>
                <c:ptCount val="1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A6FA-49A8-88C8-9F4CBFB9C258}"/>
            </c:ext>
          </c:extLst>
        </c:ser>
        <c:ser>
          <c:idx val="13"/>
          <c:order val="7"/>
          <c:tx>
            <c:strRef>
              <c:f>'WB PMI 8x4'!$J$77</c:f>
              <c:strCache>
                <c:ptCount val="1"/>
              </c:strCache>
            </c:strRef>
          </c:tx>
          <c:xVal>
            <c:numRef>
              <c:f>'WB PMI 8x4'!$A$85:$A$100</c:f>
              <c:numCache>
                <c:formatCode>General</c:formatCode>
                <c:ptCount val="16"/>
              </c:numCache>
            </c:numRef>
          </c:xVal>
          <c:yVal>
            <c:numRef>
              <c:f>'WB PMI 8x4'!$J$85:$J$100</c:f>
              <c:numCache>
                <c:formatCode>General</c:formatCode>
                <c:ptCount val="1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A6FA-49A8-88C8-9F4CBFB9C258}"/>
            </c:ext>
          </c:extLst>
        </c:ser>
        <c:ser>
          <c:idx val="14"/>
          <c:order val="8"/>
          <c:tx>
            <c:strRef>
              <c:f>'WB PMI 8x4'!$K$77</c:f>
              <c:strCache>
                <c:ptCount val="1"/>
              </c:strCache>
            </c:strRef>
          </c:tx>
          <c:xVal>
            <c:numRef>
              <c:f>'WB PMI 8x4'!$A$85:$A$100</c:f>
              <c:numCache>
                <c:formatCode>General</c:formatCode>
                <c:ptCount val="16"/>
              </c:numCache>
            </c:numRef>
          </c:xVal>
          <c:yVal>
            <c:numRef>
              <c:f>'WB PMI 8x4'!$K$85:$K$100</c:f>
              <c:numCache>
                <c:formatCode>General</c:formatCode>
                <c:ptCount val="1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A6FA-49A8-88C8-9F4CBFB9C258}"/>
            </c:ext>
          </c:extLst>
        </c:ser>
        <c:ser>
          <c:idx val="0"/>
          <c:order val="9"/>
          <c:tx>
            <c:v>Samsung</c:v>
          </c:tx>
          <c:xVal>
            <c:numRef>
              <c:f>'WB PMI 8x4'!$A$78:$A$110</c:f>
              <c:numCache>
                <c:formatCode>General</c:formatCode>
                <c:ptCount val="33"/>
                <c:pt idx="0">
                  <c:v>20</c:v>
                </c:pt>
                <c:pt idx="1">
                  <c:v>22</c:v>
                </c:pt>
                <c:pt idx="2">
                  <c:v>24</c:v>
                </c:pt>
                <c:pt idx="3">
                  <c:v>26</c:v>
                </c:pt>
              </c:numCache>
            </c:numRef>
          </c:xVal>
          <c:yVal>
            <c:numRef>
              <c:f>'WB PMI 8x4'!$B$78:$B$109</c:f>
              <c:numCache>
                <c:formatCode>0.00</c:formatCode>
                <c:ptCount val="32"/>
                <c:pt idx="0">
                  <c:v>1.2600788471828441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A6FA-49A8-88C8-9F4CBFB9C2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0583552"/>
        <c:axId val="220584128"/>
      </c:scatterChart>
      <c:valAx>
        <c:axId val="220583552"/>
        <c:scaling>
          <c:orientation val="minMax"/>
          <c:max val="22"/>
          <c:min val="-3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sv-SE"/>
          </a:p>
        </c:txPr>
        <c:crossAx val="220584128"/>
        <c:crosses val="autoZero"/>
        <c:crossBetween val="midCat"/>
        <c:majorUnit val="1"/>
      </c:valAx>
      <c:valAx>
        <c:axId val="22058412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Througput Ratio</a:t>
                </a:r>
              </a:p>
            </c:rich>
          </c:tx>
          <c:layout>
            <c:manualLayout>
              <c:xMode val="edge"/>
              <c:yMode val="edge"/>
              <c:x val="2.0413595727010153E-2"/>
              <c:y val="0.26169876587782426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sv-SE"/>
          </a:p>
        </c:txPr>
        <c:crossAx val="220583552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8559861553920063"/>
          <c:y val="0.14686993912994994"/>
          <c:w val="7.6704822016436108E-2"/>
          <c:h val="0.48207147183525134"/>
        </c:manualLayout>
      </c:layout>
      <c:overlay val="0"/>
      <c:txPr>
        <a:bodyPr/>
        <a:lstStyle/>
        <a:p>
          <a:pPr>
            <a:defRPr lang="en-US" sz="800"/>
          </a:pPr>
          <a:endParaRPr lang="sv-SE"/>
        </a:p>
      </c:txPr>
    </c:legend>
    <c:plotVisOnly val="1"/>
    <c:dispBlanksAs val="span"/>
    <c:showDLblsOverMax val="0"/>
  </c:chart>
  <c:printSettings>
    <c:headerFooter/>
    <c:pageMargins b="0.75000000000000699" l="0.70000000000000062" r="0.70000000000000062" t="0.75000000000000699" header="0.30000000000000032" footer="0.30000000000000032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1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'WB PMI 8x4'!$B$36:$B$37</c:f>
              <c:strCache>
                <c:ptCount val="2"/>
                <c:pt idx="0">
                  <c:v>Samsung</c:v>
                </c:pt>
                <c:pt idx="1">
                  <c:v> Following PMI</c:v>
                </c:pt>
              </c:strCache>
            </c:strRef>
          </c:tx>
          <c:xVal>
            <c:numRef>
              <c:f>'WB PMI 8x4'!$A$38:$A$54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8x4'!$B$38:$B$54</c:f>
              <c:numCache>
                <c:formatCode>0</c:formatCode>
                <c:ptCount val="17"/>
                <c:pt idx="0">
                  <c:v>241923.42376025001</c:v>
                </c:pt>
                <c:pt idx="1">
                  <c:v>1935390.0336782499</c:v>
                </c:pt>
                <c:pt idx="2">
                  <c:v>4759046.0318235103</c:v>
                </c:pt>
                <c:pt idx="3">
                  <c:v>6546381.4574384997</c:v>
                </c:pt>
                <c:pt idx="4">
                  <c:v>8041247.0177664999</c:v>
                </c:pt>
                <c:pt idx="5">
                  <c:v>9229191.0532994904</c:v>
                </c:pt>
                <c:pt idx="6">
                  <c:v>11124869.865287</c:v>
                </c:pt>
                <c:pt idx="7">
                  <c:v>14309610.269425999</c:v>
                </c:pt>
                <c:pt idx="8">
                  <c:v>17198223.833463501</c:v>
                </c:pt>
                <c:pt idx="9">
                  <c:v>18017870.851229999</c:v>
                </c:pt>
                <c:pt idx="10">
                  <c:v>18054000</c:v>
                </c:pt>
                <c:pt idx="11">
                  <c:v>18054000</c:v>
                </c:pt>
                <c:pt idx="12">
                  <c:v>18054000</c:v>
                </c:pt>
                <c:pt idx="13">
                  <c:v>18054000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D80-4FE7-B2B1-C38B9F083ADB}"/>
            </c:ext>
          </c:extLst>
        </c:ser>
        <c:ser>
          <c:idx val="2"/>
          <c:order val="1"/>
          <c:tx>
            <c:strRef>
              <c:f>'WB PMI 8x4'!$C$36:$C$37</c:f>
              <c:strCache>
                <c:ptCount val="2"/>
                <c:pt idx="0">
                  <c:v>Samsung</c:v>
                </c:pt>
                <c:pt idx="1">
                  <c:v> Random PMI</c:v>
                </c:pt>
              </c:strCache>
            </c:strRef>
          </c:tx>
          <c:xVal>
            <c:numRef>
              <c:f>'WB PMI 8x4'!$A$38:$A$54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8x4'!$C$38:$C$54</c:f>
              <c:numCache>
                <c:formatCode>0</c:formatCode>
                <c:ptCount val="17"/>
                <c:pt idx="0">
                  <c:v>0</c:v>
                </c:pt>
                <c:pt idx="1">
                  <c:v>0</c:v>
                </c:pt>
                <c:pt idx="2">
                  <c:v>21664.711880125</c:v>
                </c:pt>
                <c:pt idx="3">
                  <c:v>361080</c:v>
                </c:pt>
                <c:pt idx="4">
                  <c:v>1563475.6950409999</c:v>
                </c:pt>
                <c:pt idx="5">
                  <c:v>3466367.1188012501</c:v>
                </c:pt>
                <c:pt idx="6">
                  <c:v>5156202.3086684896</c:v>
                </c:pt>
                <c:pt idx="7">
                  <c:v>6593305.2909019897</c:v>
                </c:pt>
                <c:pt idx="8">
                  <c:v>7842668.8793440098</c:v>
                </c:pt>
                <c:pt idx="9">
                  <c:v>9008935.4256149903</c:v>
                </c:pt>
                <c:pt idx="10">
                  <c:v>10160794.3723155</c:v>
                </c:pt>
                <c:pt idx="11">
                  <c:v>11464307.623974999</c:v>
                </c:pt>
                <c:pt idx="12">
                  <c:v>12886958.9467005</c:v>
                </c:pt>
                <c:pt idx="13">
                  <c:v>14327674.843811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D80-4FE7-B2B1-C38B9F083ADB}"/>
            </c:ext>
          </c:extLst>
        </c:ser>
        <c:ser>
          <c:idx val="4"/>
          <c:order val="2"/>
          <c:tx>
            <c:strRef>
              <c:f>'WB PMI 8x4'!$D$36:$D$37</c:f>
              <c:strCache>
                <c:ptCount val="2"/>
                <c:pt idx="0">
                  <c:v>Qualcomm</c:v>
                </c:pt>
                <c:pt idx="1">
                  <c:v> Following PMI</c:v>
                </c:pt>
              </c:strCache>
            </c:strRef>
          </c:tx>
          <c:xVal>
            <c:numRef>
              <c:f>'WB PMI 8x4'!$A$38:$A$54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8x4'!$D$38:$D$54</c:f>
              <c:numCache>
                <c:formatCode>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D80-4FE7-B2B1-C38B9F083ADB}"/>
            </c:ext>
          </c:extLst>
        </c:ser>
        <c:ser>
          <c:idx val="5"/>
          <c:order val="3"/>
          <c:tx>
            <c:strRef>
              <c:f>'WB PMI 8x4'!$E$36:$E$37</c:f>
              <c:strCache>
                <c:ptCount val="2"/>
                <c:pt idx="0">
                  <c:v>Qualcomm</c:v>
                </c:pt>
                <c:pt idx="1">
                  <c:v> Random PMI</c:v>
                </c:pt>
              </c:strCache>
            </c:strRef>
          </c:tx>
          <c:xVal>
            <c:numRef>
              <c:f>'WB PMI 8x4'!$A$38:$A$54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8x4'!$E$38:$E$54</c:f>
              <c:numCache>
                <c:formatCode>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D80-4FE7-B2B1-C38B9F083ADB}"/>
            </c:ext>
          </c:extLst>
        </c:ser>
        <c:ser>
          <c:idx val="7"/>
          <c:order val="4"/>
          <c:tx>
            <c:strRef>
              <c:f>'WB PMI 8x4'!$F$36:$F$37</c:f>
              <c:strCache>
                <c:ptCount val="2"/>
                <c:pt idx="0">
                  <c:v>Intel</c:v>
                </c:pt>
                <c:pt idx="1">
                  <c:v> Following PMI</c:v>
                </c:pt>
              </c:strCache>
            </c:strRef>
          </c:tx>
          <c:xVal>
            <c:numRef>
              <c:f>'WB PMI 8x4'!$A$38:$A$54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8x4'!$F$38:$F$54</c:f>
              <c:numCache>
                <c:formatCode>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DD80-4FE7-B2B1-C38B9F083ADB}"/>
            </c:ext>
          </c:extLst>
        </c:ser>
        <c:ser>
          <c:idx val="8"/>
          <c:order val="5"/>
          <c:tx>
            <c:strRef>
              <c:f>'WB PMI 8x4'!$G$36:$G$37</c:f>
              <c:strCache>
                <c:ptCount val="2"/>
                <c:pt idx="0">
                  <c:v>Intel</c:v>
                </c:pt>
                <c:pt idx="1">
                  <c:v> Random PMI</c:v>
                </c:pt>
              </c:strCache>
            </c:strRef>
          </c:tx>
          <c:xVal>
            <c:numRef>
              <c:f>'WB PMI 8x4'!$A$38:$A$54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8x4'!$G$38:$G$54</c:f>
              <c:numCache>
                <c:formatCode>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DD80-4FE7-B2B1-C38B9F083ADB}"/>
            </c:ext>
          </c:extLst>
        </c:ser>
        <c:ser>
          <c:idx val="10"/>
          <c:order val="6"/>
          <c:tx>
            <c:strRef>
              <c:f>'WB PMI 8x4'!$H$36:$H$37</c:f>
              <c:strCache>
                <c:ptCount val="2"/>
                <c:pt idx="0">
                  <c:v>Ericsson</c:v>
                </c:pt>
                <c:pt idx="1">
                  <c:v> Following PMI</c:v>
                </c:pt>
              </c:strCache>
            </c:strRef>
          </c:tx>
          <c:xVal>
            <c:numRef>
              <c:f>'WB PMI 8x4'!$A$38:$A$54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8x4'!$H$38:$H$54</c:f>
              <c:numCache>
                <c:formatCode>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DD80-4FE7-B2B1-C38B9F083ADB}"/>
            </c:ext>
          </c:extLst>
        </c:ser>
        <c:ser>
          <c:idx val="11"/>
          <c:order val="7"/>
          <c:tx>
            <c:strRef>
              <c:f>'WB PMI 8x4'!$I$36:$I$37</c:f>
              <c:strCache>
                <c:ptCount val="2"/>
                <c:pt idx="0">
                  <c:v>Ericsson</c:v>
                </c:pt>
                <c:pt idx="1">
                  <c:v> Random PMI</c:v>
                </c:pt>
              </c:strCache>
            </c:strRef>
          </c:tx>
          <c:xVal>
            <c:numRef>
              <c:f>'WB PMI 8x4'!$A$38:$A$54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8x4'!$I$38:$I$54</c:f>
              <c:numCache>
                <c:formatCode>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DD80-4FE7-B2B1-C38B9F083ADB}"/>
            </c:ext>
          </c:extLst>
        </c:ser>
        <c:ser>
          <c:idx val="13"/>
          <c:order val="8"/>
          <c:tx>
            <c:strRef>
              <c:f>'WB PMI 8x4'!$J$36:$J$37</c:f>
              <c:strCache>
                <c:ptCount val="2"/>
                <c:pt idx="0">
                  <c:v>Huawei</c:v>
                </c:pt>
                <c:pt idx="1">
                  <c:v> Following PMI</c:v>
                </c:pt>
              </c:strCache>
            </c:strRef>
          </c:tx>
          <c:xVal>
            <c:numRef>
              <c:f>'WB PMI 8x4'!$A$38:$A$54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8x4'!$J$38:$J$54</c:f>
              <c:numCache>
                <c:formatCode>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DD80-4FE7-B2B1-C38B9F083ADB}"/>
            </c:ext>
          </c:extLst>
        </c:ser>
        <c:ser>
          <c:idx val="14"/>
          <c:order val="9"/>
          <c:tx>
            <c:strRef>
              <c:f>'WB PMI 8x4'!$K$36:$K$37</c:f>
              <c:strCache>
                <c:ptCount val="2"/>
                <c:pt idx="0">
                  <c:v>Huawei</c:v>
                </c:pt>
                <c:pt idx="1">
                  <c:v> Random PMI</c:v>
                </c:pt>
              </c:strCache>
            </c:strRef>
          </c:tx>
          <c:xVal>
            <c:numRef>
              <c:f>'WB PMI 8x4'!$A$38:$A$54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8x4'!$K$38:$K$54</c:f>
              <c:numCache>
                <c:formatCode>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DD80-4FE7-B2B1-C38B9F083ADB}"/>
            </c:ext>
          </c:extLst>
        </c:ser>
        <c:ser>
          <c:idx val="16"/>
          <c:order val="10"/>
          <c:tx>
            <c:strRef>
              <c:f>'WB PMI 8x4'!$L$36:$L$37</c:f>
              <c:strCache>
                <c:ptCount val="2"/>
                <c:pt idx="0">
                  <c:v>MTK</c:v>
                </c:pt>
                <c:pt idx="1">
                  <c:v> Following PMI</c:v>
                </c:pt>
              </c:strCache>
            </c:strRef>
          </c:tx>
          <c:xVal>
            <c:numRef>
              <c:f>'WB PMI 8x4'!$A$38:$A$54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8x4'!$L$38:$L$54</c:f>
              <c:numCache>
                <c:formatCode>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DD80-4FE7-B2B1-C38B9F083ADB}"/>
            </c:ext>
          </c:extLst>
        </c:ser>
        <c:ser>
          <c:idx val="17"/>
          <c:order val="11"/>
          <c:tx>
            <c:strRef>
              <c:f>'WB PMI 8x4'!$M$36:$M$37</c:f>
              <c:strCache>
                <c:ptCount val="2"/>
                <c:pt idx="0">
                  <c:v>MTK</c:v>
                </c:pt>
                <c:pt idx="1">
                  <c:v> Random PMI</c:v>
                </c:pt>
              </c:strCache>
            </c:strRef>
          </c:tx>
          <c:xVal>
            <c:numRef>
              <c:f>'WB PMI 8x4'!$A$38:$A$54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8x4'!$M$38:$M$54</c:f>
              <c:numCache>
                <c:formatCode>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DD80-4FE7-B2B1-C38B9F083A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1045312"/>
        <c:axId val="221045888"/>
      </c:scatterChart>
      <c:valAx>
        <c:axId val="221045312"/>
        <c:scaling>
          <c:orientation val="minMax"/>
          <c:max val="30"/>
          <c:min val="-6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sv-SE"/>
          </a:p>
        </c:txPr>
        <c:crossAx val="221045888"/>
        <c:crosses val="autoZero"/>
        <c:crossBetween val="midCat"/>
        <c:majorUnit val="1"/>
      </c:valAx>
      <c:valAx>
        <c:axId val="221045888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sv-SE"/>
          </a:p>
        </c:txPr>
        <c:crossAx val="221045312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8097071551541275"/>
          <c:h val="0.71012428410988315"/>
        </c:manualLayout>
      </c:layout>
      <c:overlay val="0"/>
      <c:txPr>
        <a:bodyPr/>
        <a:lstStyle/>
        <a:p>
          <a:pPr>
            <a:defRPr lang="en-US" sz="800"/>
          </a:pPr>
          <a:endParaRPr lang="sv-SE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Relative Throughput ratio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9.0001600994599848E-2"/>
          <c:y val="0.13786681238029191"/>
          <c:w val="0.67151720857398034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'WB PMI 8x4'!$B$64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'WB PMI 8x4'!$A$68:$A$78</c:f>
              <c:numCache>
                <c:formatCode>General</c:formatCode>
                <c:ptCount val="1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</c:numCache>
            </c:numRef>
          </c:xVal>
          <c:yVal>
            <c:numRef>
              <c:f>'WB PMI 8x4'!$B$68:$B$78</c:f>
              <c:numCache>
                <c:formatCode>0.00</c:formatCode>
                <c:ptCount val="11"/>
                <c:pt idx="0">
                  <c:v>18.130002928543536</c:v>
                </c:pt>
                <c:pt idx="1">
                  <c:v>5.143186455198224</c:v>
                </c:pt>
                <c:pt idx="2">
                  <c:v>2.6624967111074946</c:v>
                </c:pt>
                <c:pt idx="3">
                  <c:v>2.1575704751894866</c:v>
                </c:pt>
                <c:pt idx="4">
                  <c:v>2.1703242361872173</c:v>
                </c:pt>
                <c:pt idx="5">
                  <c:v>2.1929044943820228</c:v>
                </c:pt>
                <c:pt idx="6">
                  <c:v>2.0000000000000022</c:v>
                </c:pt>
                <c:pt idx="7">
                  <c:v>1.7768295802925251</c:v>
                </c:pt>
                <c:pt idx="8">
                  <c:v>1.5748007286758559</c:v>
                </c:pt>
                <c:pt idx="9">
                  <c:v>1.4009511533845957</c:v>
                </c:pt>
                <c:pt idx="10">
                  <c:v>1.2600788471828441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0D5-4B7C-B3CA-E8F0A235EC12}"/>
            </c:ext>
          </c:extLst>
        </c:ser>
        <c:ser>
          <c:idx val="2"/>
          <c:order val="1"/>
          <c:tx>
            <c:strRef>
              <c:f>'WB PMI 8x4'!$C$64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'WB PMI 8x4'!$A$68:$A$78</c:f>
              <c:numCache>
                <c:formatCode>General</c:formatCode>
                <c:ptCount val="1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</c:numCache>
            </c:numRef>
          </c:xVal>
          <c:yVal>
            <c:numRef>
              <c:f>'WB PMI 8x4'!$C$68:$C$78</c:f>
              <c:numCache>
                <c:formatCode>0.00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0D5-4B7C-B3CA-E8F0A235EC12}"/>
            </c:ext>
          </c:extLst>
        </c:ser>
        <c:ser>
          <c:idx val="4"/>
          <c:order val="2"/>
          <c:tx>
            <c:strRef>
              <c:f>'WB PMI 8x4'!$D$64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'WB PMI 8x4'!$A$68:$A$78</c:f>
              <c:numCache>
                <c:formatCode>General</c:formatCode>
                <c:ptCount val="1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</c:numCache>
            </c:numRef>
          </c:xVal>
          <c:yVal>
            <c:numRef>
              <c:f>'WB PMI 8x4'!$D$68:$D$78</c:f>
              <c:numCache>
                <c:formatCode>0.00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0D5-4B7C-B3CA-E8F0A235EC12}"/>
            </c:ext>
          </c:extLst>
        </c:ser>
        <c:ser>
          <c:idx val="5"/>
          <c:order val="3"/>
          <c:tx>
            <c:strRef>
              <c:f>'WB PMI 8x4'!$E$64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'WB PMI 8x4'!$A$68:$A$78</c:f>
              <c:numCache>
                <c:formatCode>General</c:formatCode>
                <c:ptCount val="1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</c:numCache>
            </c:numRef>
          </c:xVal>
          <c:yVal>
            <c:numRef>
              <c:f>'WB PMI 8x4'!$E$68:$E$78</c:f>
              <c:numCache>
                <c:formatCode>0.00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0D5-4B7C-B3CA-E8F0A235EC12}"/>
            </c:ext>
          </c:extLst>
        </c:ser>
        <c:ser>
          <c:idx val="7"/>
          <c:order val="4"/>
          <c:tx>
            <c:strRef>
              <c:f>'WB PMI 8x4'!$F$64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'WB PMI 8x4'!$A$68:$A$78</c:f>
              <c:numCache>
                <c:formatCode>General</c:formatCode>
                <c:ptCount val="1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</c:numCache>
            </c:numRef>
          </c:xVal>
          <c:yVal>
            <c:numRef>
              <c:f>'WB PMI 8x4'!$F$68:$F$78</c:f>
              <c:numCache>
                <c:formatCode>0.00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40D5-4B7C-B3CA-E8F0A235EC12}"/>
            </c:ext>
          </c:extLst>
        </c:ser>
        <c:ser>
          <c:idx val="8"/>
          <c:order val="5"/>
          <c:tx>
            <c:strRef>
              <c:f>'WB PMI 8x4'!$G$64</c:f>
              <c:strCache>
                <c:ptCount val="1"/>
                <c:pt idx="0">
                  <c:v>MTK</c:v>
                </c:pt>
              </c:strCache>
            </c:strRef>
          </c:tx>
          <c:xVal>
            <c:numRef>
              <c:f>'WB PMI 8x4'!$A$68:$A$78</c:f>
              <c:numCache>
                <c:formatCode>General</c:formatCode>
                <c:ptCount val="1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</c:numCache>
            </c:numRef>
          </c:xVal>
          <c:yVal>
            <c:numRef>
              <c:f>'WB PMI 8x4'!$G$68:$G$78</c:f>
              <c:numCache>
                <c:formatCode>0.00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40D5-4B7C-B3CA-E8F0A235EC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1049344"/>
        <c:axId val="221049920"/>
      </c:scatterChart>
      <c:valAx>
        <c:axId val="221049344"/>
        <c:scaling>
          <c:orientation val="minMax"/>
          <c:max val="22"/>
          <c:min val="-3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sv-SE"/>
          </a:p>
        </c:txPr>
        <c:crossAx val="221049920"/>
        <c:crosses val="autoZero"/>
        <c:crossBetween val="midCat"/>
        <c:majorUnit val="1"/>
      </c:valAx>
      <c:valAx>
        <c:axId val="221049920"/>
        <c:scaling>
          <c:orientation val="minMax"/>
          <c:max val="20"/>
          <c:min val="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Througput Ratio</a:t>
                </a:r>
              </a:p>
            </c:rich>
          </c:tx>
          <c:layout>
            <c:manualLayout>
              <c:xMode val="edge"/>
              <c:yMode val="edge"/>
              <c:x val="2.0413595727010153E-2"/>
              <c:y val="0.26169876587782426"/>
            </c:manualLayout>
          </c:layout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sv-SE"/>
          </a:p>
        </c:txPr>
        <c:crossAx val="221049344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8559861553920063"/>
          <c:y val="0.14686993912994994"/>
          <c:w val="0.21250242965130678"/>
          <c:h val="0.71012428410988349"/>
        </c:manualLayout>
      </c:layout>
      <c:overlay val="0"/>
      <c:txPr>
        <a:bodyPr/>
        <a:lstStyle/>
        <a:p>
          <a:pPr>
            <a:defRPr lang="en-US" sz="800"/>
          </a:pPr>
          <a:endParaRPr lang="sv-SE"/>
        </a:p>
      </c:txPr>
    </c:legend>
    <c:plotVisOnly val="1"/>
    <c:dispBlanksAs val="span"/>
    <c:showDLblsOverMax val="0"/>
  </c:chart>
  <c:printSettings>
    <c:headerFooter/>
    <c:pageMargins b="0.75000000000000699" l="0.70000000000000062" r="0.70000000000000062" t="0.75000000000000699" header="0.30000000000000032" footer="0.30000000000000032"/>
    <c:pageSetup/>
  </c:printSettings>
</c:chartSpace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.xml"/><Relationship Id="rId2" Type="http://schemas.openxmlformats.org/officeDocument/2006/relationships/chart" Target="../charts/chart4.xml"/><Relationship Id="rId1" Type="http://schemas.openxmlformats.org/officeDocument/2006/relationships/chart" Target="../charts/chart3.xml"/><Relationship Id="rId4" Type="http://schemas.openxmlformats.org/officeDocument/2006/relationships/chart" Target="../charts/chart6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Relationship Id="rId4" Type="http://schemas.openxmlformats.org/officeDocument/2006/relationships/chart" Target="../charts/chart10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3.xml"/><Relationship Id="rId2" Type="http://schemas.openxmlformats.org/officeDocument/2006/relationships/chart" Target="../charts/chart12.xml"/><Relationship Id="rId1" Type="http://schemas.openxmlformats.org/officeDocument/2006/relationships/chart" Target="../charts/chart11.xml"/><Relationship Id="rId4" Type="http://schemas.openxmlformats.org/officeDocument/2006/relationships/chart" Target="../charts/char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123826</xdr:colOff>
      <xdr:row>0</xdr:row>
      <xdr:rowOff>66675</xdr:rowOff>
    </xdr:from>
    <xdr:to>
      <xdr:col>3</xdr:col>
      <xdr:colOff>4171950</xdr:colOff>
      <xdr:row>44</xdr:row>
      <xdr:rowOff>66675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23826" y="66675"/>
          <a:ext cx="6753224" cy="71247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3GPP TSG-RAN WG4 Meeting RAN4#88bis                                               R4-18</a:t>
          </a: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xxxxx</a:t>
          </a:r>
          <a:endParaRPr lang="en-US">
            <a:effectLst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Chengdu,</a:t>
          </a:r>
          <a:r>
            <a:rPr lang="en-GB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China</a:t>
          </a:r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8 -12 Aug, 2018</a:t>
          </a:r>
          <a:endParaRPr lang="en-US">
            <a:effectLst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Source: 	    </a:t>
          </a: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Samsung</a:t>
          </a:r>
          <a:endParaRPr lang="en-US">
            <a:effectLst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Title: 	    Summary of simulation results of NR UE CSI(FR1 FDD)</a:t>
          </a:r>
          <a:endParaRPr lang="en-US">
            <a:effectLst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Agenda Item:	</a:t>
          </a: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7.13.1.4</a:t>
          </a:r>
          <a:endParaRPr lang="en-US">
            <a:effectLst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Document for: Information</a:t>
          </a:r>
          <a:endParaRPr lang="en-US">
            <a:effectLst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en-US">
            <a:effectLst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Introduction</a:t>
          </a:r>
          <a:endParaRPr lang="en-US">
            <a:effectLst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This contribution is summarized simulation results for NR UE CSI (FR1 FDD).</a:t>
          </a:r>
        </a:p>
        <a:p>
          <a:pPr rtl="0" eaLnBrk="0" fontAlgn="base" hangingPunct="0"/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Static CQI test cases</a:t>
          </a:r>
          <a:endParaRPr lang="en-US" sz="1100" b="1">
            <a:effectLst/>
          </a:endParaRPr>
        </a:p>
        <a:p>
          <a:pPr rtl="0" eaLnBrk="0" fontAlgn="base" hangingPunct="0"/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Test 1: FR1 FDD   10MHz &amp;15kHz ,  2*2, 2*4</a:t>
          </a:r>
          <a:endParaRPr lang="en-US">
            <a:effectLst/>
          </a:endParaRPr>
        </a:p>
        <a:p>
          <a:pPr rtl="0" eaLnBrk="0" fontAlgn="base" hangingPunct="0"/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Test 2: FR1 TDD    40MHz&amp;30kHz,   2*2, 2*4</a:t>
          </a:r>
          <a:endParaRPr lang="en-US">
            <a:effectLst/>
          </a:endParaRPr>
        </a:p>
        <a:p>
          <a:pPr rtl="0" eaLnBrk="0" fontAlgn="base" hangingPunct="0"/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Test 3: FR2 100MHz&amp; 120kHz, 2*2</a:t>
          </a:r>
          <a:endParaRPr lang="en-US">
            <a:effectLst/>
          </a:endParaRPr>
        </a:p>
        <a:p>
          <a:pPr rtl="0" eaLnBrk="0" fontAlgn="base" hangingPunct="0"/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Wideband fading CQI test cases</a:t>
          </a:r>
          <a:endParaRPr lang="en-US">
            <a:effectLst/>
          </a:endParaRPr>
        </a:p>
        <a:p>
          <a:pPr rtl="0" eaLnBrk="0" fontAlgn="base" hangingPunct="0"/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Test 1: FR1 FDD   10MHz &amp;15kHz ,  2*2, 2*4</a:t>
          </a:r>
          <a:endParaRPr lang="en-US">
            <a:effectLst/>
          </a:endParaRPr>
        </a:p>
        <a:p>
          <a:pPr rtl="0" eaLnBrk="0" fontAlgn="base" hangingPunct="0"/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Test 2: FR1 TDD    40MHz&amp;30kHz,   2*2, 2*4</a:t>
          </a:r>
          <a:endParaRPr lang="en-US">
            <a:effectLst/>
          </a:endParaRPr>
        </a:p>
        <a:p>
          <a:pPr rtl="0" eaLnBrk="0" fontAlgn="base" hangingPunct="0"/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Test 3: FR2 100MHz&amp; 120kHz, 2*2</a:t>
          </a:r>
          <a:endParaRPr lang="en-US">
            <a:effectLst/>
          </a:endParaRPr>
        </a:p>
        <a:p>
          <a:pPr rtl="0" eaLnBrk="0" fontAlgn="base" hangingPunct="0"/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Wideband PMI test cases</a:t>
          </a:r>
          <a:endParaRPr lang="en-US" b="1">
            <a:effectLst/>
          </a:endParaRPr>
        </a:p>
        <a:p>
          <a:pPr rtl="0" eaLnBrk="0" fontAlgn="base" hangingPunct="0"/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Test 1: FR1 FDD   10MHz &amp;15kHz ,  8*2, 8*4</a:t>
          </a:r>
          <a:endParaRPr lang="en-US">
            <a:effectLst/>
          </a:endParaRPr>
        </a:p>
        <a:p>
          <a:pPr rtl="0" eaLnBrk="0" fontAlgn="base" hangingPunct="0"/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Test 2: FR1 TDD    40MHz&amp;30kHz,   8*2, 8*4</a:t>
          </a:r>
          <a:endParaRPr lang="en-US">
            <a:effectLst/>
          </a:endParaRPr>
        </a:p>
        <a:p>
          <a:pPr rtl="0" eaLnBrk="0" fontAlgn="base" hangingPunct="0"/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Test 3: FR2            100MHz&amp; 120kHz, 2*2</a:t>
          </a:r>
          <a:endParaRPr lang="en-US">
            <a:effectLst/>
          </a:endParaRPr>
        </a:p>
        <a:p>
          <a:pPr rtl="0" eaLnBrk="0" fontAlgn="base" hangingPunct="0"/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4Tx PMI test cases  (Wideband)</a:t>
          </a:r>
          <a:endParaRPr lang="en-US" b="1">
            <a:effectLst/>
          </a:endParaRPr>
        </a:p>
        <a:p>
          <a:pPr rtl="0" eaLnBrk="0" fontAlgn="base" hangingPunct="0"/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Test 1: FR1 FDD   10MHz &amp;15kHz ,  4*2, 4*4</a:t>
          </a:r>
          <a:endParaRPr lang="en-US">
            <a:effectLst/>
          </a:endParaRPr>
        </a:p>
        <a:p>
          <a:pPr rtl="0" eaLnBrk="0" fontAlgn="base" hangingPunct="0"/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Test 2: FR1 TDD    40MHz&amp;30kHz,   4*2, 4*4</a:t>
          </a:r>
          <a:endParaRPr lang="en-US">
            <a:effectLst/>
          </a:endParaRPr>
        </a:p>
        <a:p>
          <a:pPr rtl="0" eaLnBrk="0" fontAlgn="base" hangingPunct="0"/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RI test</a:t>
          </a:r>
          <a:endParaRPr lang="en-US" b="1">
            <a:effectLst/>
          </a:endParaRPr>
        </a:p>
        <a:p>
          <a:pPr rtl="0" eaLnBrk="0" fontAlgn="base" hangingPunct="0"/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Test 1: FR1 FDD   10MHz&amp;15kHz, 2*2,4*4 </a:t>
          </a:r>
          <a:endParaRPr lang="en-US">
            <a:effectLst/>
          </a:endParaRPr>
        </a:p>
        <a:p>
          <a:pPr rtl="0" eaLnBrk="0" fontAlgn="base" hangingPunct="0"/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Test 2: FR1 TDD   40MHz&amp;30kHz, 2*2,  4*4</a:t>
          </a:r>
          <a:endParaRPr lang="en-US">
            <a:effectLst/>
          </a:endParaRPr>
        </a:p>
        <a:p>
          <a:pPr rtl="0" eaLnBrk="0" fontAlgn="base" hangingPunct="0"/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Test 3: FR2  100MHz&amp;120kHz, 2*2</a:t>
          </a:r>
          <a:endParaRPr lang="en-US">
            <a:effectLst/>
          </a:endParaRPr>
        </a:p>
        <a:p>
          <a:pPr rtl="0" eaLnBrk="0" fontAlgn="base" hangingPunct="0"/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Sub-band CQI test cases</a:t>
          </a:r>
          <a:endParaRPr lang="en-US" b="1">
            <a:effectLst/>
          </a:endParaRPr>
        </a:p>
        <a:p>
          <a:pPr rtl="0" eaLnBrk="0" fontAlgn="base" hangingPunct="0"/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Test 1: FR1 FDD   10MHz &amp;15kHz ,  2*2, 2*4</a:t>
          </a:r>
          <a:endParaRPr lang="en-US">
            <a:effectLst/>
          </a:endParaRPr>
        </a:p>
        <a:p>
          <a:pPr rtl="0" eaLnBrk="0" fontAlgn="base" hangingPunct="0"/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Test 2: FR1 TDD    40MHz&amp;30kHz,   2*2, 2*4</a:t>
          </a:r>
          <a:endParaRPr lang="en-US">
            <a:effectLst/>
          </a:endParaRPr>
        </a:p>
        <a:p>
          <a:pPr rtl="0" eaLnBrk="0" fontAlgn="base" hangingPunct="0"/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Test 3: FR2 100MHz&amp; 120kHz, 2*2</a:t>
          </a:r>
          <a:endParaRPr lang="en-US">
            <a:effectLst/>
          </a:endParaRPr>
        </a:p>
        <a:p>
          <a:endParaRPr lang="en-US">
            <a:effectLst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en-US">
            <a:effectLst/>
          </a:endParaRPr>
        </a:p>
        <a:p>
          <a:pPr eaLnBrk="1" fontAlgn="auto" latinLnBrk="0" hangingPunct="1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Simulation assumptions are based on [1]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and e-mail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discussion ([NE UE performance] Simulation assumption for sub-band CQI test cases)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  </a:t>
          </a:r>
          <a:endParaRPr lang="en-US">
            <a:effectLst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Reference </a:t>
          </a:r>
          <a:endParaRPr lang="en-US">
            <a:effectLst/>
          </a:endParaRPr>
        </a:p>
        <a:p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[1] R4-1811693, “Way forward on NR UE CSI requirements”, 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Intel</a:t>
          </a:r>
          <a:endParaRPr lang="en-US">
            <a:effectLst/>
          </a:endParaRPr>
        </a:p>
        <a:p>
          <a:endParaRPr lang="en-US" sz="1100"/>
        </a:p>
        <a:p>
          <a:endParaRPr 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6</xdr:row>
      <xdr:rowOff>114300</xdr:rowOff>
    </xdr:from>
    <xdr:to>
      <xdr:col>18</xdr:col>
      <xdr:colOff>257174</xdr:colOff>
      <xdr:row>31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19</xdr:col>
      <xdr:colOff>125505</xdr:colOff>
      <xdr:row>6</xdr:row>
      <xdr:rowOff>134471</xdr:rowOff>
    </xdr:from>
    <xdr:to>
      <xdr:col>35</xdr:col>
      <xdr:colOff>192181</xdr:colOff>
      <xdr:row>31</xdr:row>
      <xdr:rowOff>134471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6</xdr:row>
      <xdr:rowOff>114300</xdr:rowOff>
    </xdr:from>
    <xdr:to>
      <xdr:col>18</xdr:col>
      <xdr:colOff>257174</xdr:colOff>
      <xdr:row>31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19</xdr:col>
      <xdr:colOff>125505</xdr:colOff>
      <xdr:row>6</xdr:row>
      <xdr:rowOff>134471</xdr:rowOff>
    </xdr:from>
    <xdr:to>
      <xdr:col>35</xdr:col>
      <xdr:colOff>192181</xdr:colOff>
      <xdr:row>31</xdr:row>
      <xdr:rowOff>134471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1200148</xdr:colOff>
      <xdr:row>6</xdr:row>
      <xdr:rowOff>114300</xdr:rowOff>
    </xdr:from>
    <xdr:to>
      <xdr:col>18</xdr:col>
      <xdr:colOff>257174</xdr:colOff>
      <xdr:row>31</xdr:row>
      <xdr:rowOff>95250</xdr:rowOff>
    </xdr:to>
    <xdr:graphicFrame macro="">
      <xdr:nvGraphicFramePr>
        <xdr:cNvPr id="4" name="Chart 4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19</xdr:col>
      <xdr:colOff>125505</xdr:colOff>
      <xdr:row>6</xdr:row>
      <xdr:rowOff>134471</xdr:rowOff>
    </xdr:from>
    <xdr:to>
      <xdr:col>35</xdr:col>
      <xdr:colOff>192181</xdr:colOff>
      <xdr:row>31</xdr:row>
      <xdr:rowOff>134471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6</xdr:row>
      <xdr:rowOff>114300</xdr:rowOff>
    </xdr:from>
    <xdr:to>
      <xdr:col>18</xdr:col>
      <xdr:colOff>257174</xdr:colOff>
      <xdr:row>31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19</xdr:col>
      <xdr:colOff>125505</xdr:colOff>
      <xdr:row>6</xdr:row>
      <xdr:rowOff>134471</xdr:rowOff>
    </xdr:from>
    <xdr:to>
      <xdr:col>35</xdr:col>
      <xdr:colOff>192181</xdr:colOff>
      <xdr:row>31</xdr:row>
      <xdr:rowOff>134471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1200148</xdr:colOff>
      <xdr:row>6</xdr:row>
      <xdr:rowOff>114300</xdr:rowOff>
    </xdr:from>
    <xdr:to>
      <xdr:col>18</xdr:col>
      <xdr:colOff>257174</xdr:colOff>
      <xdr:row>31</xdr:row>
      <xdr:rowOff>95250</xdr:rowOff>
    </xdr:to>
    <xdr:graphicFrame macro="">
      <xdr:nvGraphicFramePr>
        <xdr:cNvPr id="4" name="Chart 4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19</xdr:col>
      <xdr:colOff>125505</xdr:colOff>
      <xdr:row>6</xdr:row>
      <xdr:rowOff>134471</xdr:rowOff>
    </xdr:from>
    <xdr:to>
      <xdr:col>35</xdr:col>
      <xdr:colOff>192181</xdr:colOff>
      <xdr:row>31</xdr:row>
      <xdr:rowOff>134471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1212848</xdr:colOff>
      <xdr:row>6</xdr:row>
      <xdr:rowOff>50800</xdr:rowOff>
    </xdr:from>
    <xdr:to>
      <xdr:col>18</xdr:col>
      <xdr:colOff>269874</xdr:colOff>
      <xdr:row>31</xdr:row>
      <xdr:rowOff>31750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19</xdr:col>
      <xdr:colOff>125505</xdr:colOff>
      <xdr:row>6</xdr:row>
      <xdr:rowOff>134471</xdr:rowOff>
    </xdr:from>
    <xdr:to>
      <xdr:col>35</xdr:col>
      <xdr:colOff>192181</xdr:colOff>
      <xdr:row>31</xdr:row>
      <xdr:rowOff>134471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1200148</xdr:colOff>
      <xdr:row>6</xdr:row>
      <xdr:rowOff>114300</xdr:rowOff>
    </xdr:from>
    <xdr:to>
      <xdr:col>18</xdr:col>
      <xdr:colOff>257174</xdr:colOff>
      <xdr:row>31</xdr:row>
      <xdr:rowOff>95250</xdr:rowOff>
    </xdr:to>
    <xdr:graphicFrame macro="">
      <xdr:nvGraphicFramePr>
        <xdr:cNvPr id="4" name="Chart 4">
          <a:extLst>
            <a:ext uri="{FF2B5EF4-FFF2-40B4-BE49-F238E27FC236}">
              <a16:creationId xmlns:a16="http://schemas.microsoft.com/office/drawing/2014/main" id="{00000000-0008-0000-0A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19</xdr:col>
      <xdr:colOff>125505</xdr:colOff>
      <xdr:row>6</xdr:row>
      <xdr:rowOff>134471</xdr:rowOff>
    </xdr:from>
    <xdr:to>
      <xdr:col>35</xdr:col>
      <xdr:colOff>192181</xdr:colOff>
      <xdr:row>31</xdr:row>
      <xdr:rowOff>134471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A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J33"/>
  <sheetViews>
    <sheetView topLeftCell="A7" workbookViewId="0">
      <selection activeCell="C48" sqref="C48"/>
    </sheetView>
  </sheetViews>
  <sheetFormatPr defaultColWidth="9.140625" defaultRowHeight="12.75"/>
  <cols>
    <col min="1" max="1" width="17.28515625" style="4" customWidth="1"/>
    <col min="2" max="2" width="9.140625" style="4"/>
    <col min="3" max="3" width="14.140625" style="4" customWidth="1"/>
    <col min="4" max="4" width="67.7109375" style="4" customWidth="1"/>
    <col min="5" max="16384" width="9.140625" style="4"/>
  </cols>
  <sheetData>
    <row r="1" spans="1:10">
      <c r="A1" s="2"/>
      <c r="B1" s="2"/>
      <c r="C1" s="2"/>
      <c r="D1" s="2"/>
    </row>
    <row r="2" spans="1:10">
      <c r="A2" s="2"/>
      <c r="B2" s="2"/>
      <c r="C2" s="2"/>
      <c r="D2" s="2"/>
      <c r="E2" s="2"/>
      <c r="F2" s="2"/>
      <c r="G2" s="1"/>
      <c r="H2" s="1"/>
      <c r="I2" s="1"/>
      <c r="J2" s="3"/>
    </row>
    <row r="3" spans="1:10">
      <c r="A3" s="2"/>
      <c r="B3" s="2"/>
      <c r="C3" s="2"/>
      <c r="D3" s="2"/>
      <c r="E3" s="2"/>
      <c r="F3" s="2"/>
      <c r="G3" s="1"/>
      <c r="H3" s="1"/>
      <c r="I3" s="1"/>
      <c r="J3" s="1"/>
    </row>
    <row r="4" spans="1:10">
      <c r="A4" s="2"/>
      <c r="B4" s="2"/>
      <c r="C4" s="2"/>
      <c r="D4" s="2"/>
      <c r="E4" s="2"/>
      <c r="F4" s="2"/>
      <c r="G4" s="1"/>
      <c r="H4" s="1"/>
      <c r="I4" s="1"/>
      <c r="J4" s="1"/>
    </row>
    <row r="5" spans="1:10">
      <c r="A5" s="2"/>
      <c r="B5" s="2"/>
      <c r="C5" s="2"/>
      <c r="D5" s="2"/>
      <c r="E5" s="2"/>
      <c r="F5" s="2"/>
      <c r="G5" s="1"/>
      <c r="H5" s="1"/>
      <c r="I5" s="1"/>
      <c r="J5" s="1"/>
    </row>
    <row r="6" spans="1:10">
      <c r="A6" s="2"/>
      <c r="B6" s="2"/>
      <c r="C6" s="2"/>
      <c r="D6" s="2"/>
      <c r="E6" s="2"/>
      <c r="F6" s="2"/>
      <c r="G6" s="1"/>
      <c r="H6" s="1"/>
      <c r="I6" s="1"/>
      <c r="J6" s="1"/>
    </row>
    <row r="7" spans="1:10">
      <c r="A7" s="2"/>
      <c r="B7" s="2"/>
      <c r="C7" s="2"/>
      <c r="D7" s="2"/>
      <c r="E7" s="2"/>
      <c r="F7" s="2"/>
      <c r="G7" s="1"/>
      <c r="H7" s="1"/>
      <c r="I7" s="1"/>
      <c r="J7" s="1"/>
    </row>
    <row r="8" spans="1:10">
      <c r="A8" s="2"/>
      <c r="B8" s="2"/>
      <c r="C8" s="2"/>
      <c r="D8" s="2"/>
      <c r="E8" s="2"/>
      <c r="F8" s="2"/>
      <c r="G8" s="1"/>
      <c r="H8" s="1"/>
      <c r="I8" s="1"/>
      <c r="J8" s="1"/>
    </row>
    <row r="9" spans="1:10">
      <c r="A9" s="2"/>
      <c r="B9" s="2"/>
      <c r="C9" s="2"/>
      <c r="D9" s="2"/>
      <c r="E9" s="5"/>
      <c r="F9" s="5"/>
      <c r="G9" s="5"/>
      <c r="H9" s="5"/>
      <c r="I9" s="5"/>
      <c r="J9" s="5"/>
    </row>
    <row r="10" spans="1:10">
      <c r="A10" s="2"/>
      <c r="B10" s="2"/>
      <c r="C10" s="2"/>
      <c r="D10" s="2"/>
      <c r="E10" s="5"/>
      <c r="F10" s="5"/>
      <c r="G10" s="5"/>
      <c r="H10" s="5"/>
      <c r="I10" s="5"/>
      <c r="J10" s="5"/>
    </row>
    <row r="11" spans="1:10">
      <c r="A11" s="2"/>
      <c r="B11" s="2"/>
      <c r="C11" s="2"/>
      <c r="D11" s="2"/>
    </row>
    <row r="12" spans="1:10">
      <c r="A12" s="2"/>
      <c r="B12" s="2"/>
      <c r="C12" s="2"/>
      <c r="D12" s="2"/>
    </row>
    <row r="13" spans="1:10">
      <c r="A13" s="2"/>
      <c r="B13" s="2"/>
      <c r="C13" s="2"/>
      <c r="D13" s="2"/>
    </row>
    <row r="14" spans="1:10">
      <c r="A14" s="2"/>
      <c r="B14" s="2"/>
      <c r="C14" s="2"/>
      <c r="D14" s="2"/>
    </row>
    <row r="15" spans="1:10">
      <c r="A15" s="2"/>
      <c r="B15" s="2"/>
      <c r="C15" s="2"/>
      <c r="D15" s="2"/>
    </row>
    <row r="16" spans="1:10">
      <c r="A16" s="2"/>
      <c r="B16" s="2"/>
      <c r="C16" s="2"/>
      <c r="D16" s="2"/>
    </row>
    <row r="17" spans="1:4">
      <c r="A17" s="2"/>
      <c r="B17" s="2"/>
      <c r="C17" s="2"/>
      <c r="D17" s="2"/>
    </row>
    <row r="18" spans="1:4">
      <c r="A18" s="2"/>
      <c r="B18" s="2"/>
      <c r="C18" s="2"/>
      <c r="D18" s="2"/>
    </row>
    <row r="19" spans="1:4">
      <c r="A19" s="2"/>
      <c r="B19" s="2"/>
      <c r="C19" s="2"/>
      <c r="D19" s="2"/>
    </row>
    <row r="20" spans="1:4">
      <c r="A20" s="2"/>
      <c r="B20" s="2"/>
      <c r="C20" s="2"/>
      <c r="D20" s="2"/>
    </row>
    <row r="21" spans="1:4">
      <c r="A21" s="2"/>
      <c r="B21" s="2"/>
      <c r="C21" s="2"/>
      <c r="D21" s="2"/>
    </row>
    <row r="22" spans="1:4">
      <c r="A22" s="2"/>
      <c r="B22" s="2"/>
      <c r="C22" s="2"/>
      <c r="D22" s="2"/>
    </row>
    <row r="23" spans="1:4">
      <c r="A23" s="2"/>
      <c r="B23" s="2"/>
      <c r="C23" s="2"/>
      <c r="D23" s="2"/>
    </row>
    <row r="24" spans="1:4">
      <c r="A24" s="2"/>
      <c r="B24" s="2"/>
      <c r="C24" s="2"/>
      <c r="D24" s="2"/>
    </row>
    <row r="25" spans="1:4">
      <c r="A25" s="2"/>
      <c r="B25" s="2"/>
      <c r="C25" s="2"/>
      <c r="D25" s="2"/>
    </row>
    <row r="26" spans="1:4">
      <c r="A26" s="2"/>
      <c r="B26" s="2"/>
      <c r="C26" s="2"/>
      <c r="D26" s="2"/>
    </row>
    <row r="27" spans="1:4">
      <c r="A27" s="2"/>
      <c r="B27" s="2"/>
      <c r="C27" s="2"/>
      <c r="D27" s="2"/>
    </row>
    <row r="28" spans="1:4">
      <c r="A28" s="2"/>
      <c r="B28" s="2"/>
      <c r="C28" s="2"/>
      <c r="D28" s="2"/>
    </row>
    <row r="29" spans="1:4">
      <c r="A29" s="2"/>
      <c r="B29" s="2"/>
      <c r="C29" s="2"/>
      <c r="D29" s="2"/>
    </row>
    <row r="30" spans="1:4">
      <c r="A30" s="2"/>
      <c r="B30" s="2"/>
      <c r="C30" s="2"/>
      <c r="D30" s="2"/>
    </row>
    <row r="31" spans="1:4">
      <c r="A31" s="2"/>
      <c r="B31" s="2"/>
      <c r="C31" s="2"/>
      <c r="D31" s="2"/>
    </row>
    <row r="32" spans="1:4">
      <c r="A32" s="2"/>
      <c r="B32" s="2"/>
      <c r="C32" s="2"/>
      <c r="D32" s="2"/>
    </row>
    <row r="33" spans="1:4">
      <c r="A33" s="2"/>
      <c r="B33" s="2"/>
      <c r="C33" s="2"/>
      <c r="D33" s="2"/>
    </row>
  </sheetData>
  <phoneticPr fontId="7" type="noConversion"/>
  <pageMargins left="0.75" right="0.75" top="1" bottom="1" header="0.5" footer="0.5"/>
  <pageSetup paperSize="9" orientation="portrait" horizontalDpi="200" verticalDpi="2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W17"/>
  <sheetViews>
    <sheetView workbookViewId="0">
      <selection activeCell="N9" sqref="N9"/>
    </sheetView>
  </sheetViews>
  <sheetFormatPr defaultRowHeight="12.75"/>
  <sheetData>
    <row r="2" spans="2:23" ht="60" customHeight="1">
      <c r="B2" s="6" t="s">
        <v>7</v>
      </c>
      <c r="C2" s="60" t="s">
        <v>15</v>
      </c>
      <c r="D2" s="60"/>
      <c r="E2" s="60"/>
      <c r="F2" s="60" t="s">
        <v>23</v>
      </c>
      <c r="G2" s="60"/>
      <c r="H2" s="60"/>
      <c r="I2" s="60" t="s">
        <v>18</v>
      </c>
      <c r="J2" s="60"/>
      <c r="K2" s="60"/>
      <c r="L2" s="60" t="s">
        <v>24</v>
      </c>
      <c r="M2" s="60"/>
      <c r="N2" s="60"/>
      <c r="O2" s="60" t="s">
        <v>19</v>
      </c>
      <c r="P2" s="60"/>
      <c r="Q2" s="60"/>
      <c r="R2" s="60" t="s">
        <v>25</v>
      </c>
      <c r="S2" s="60"/>
      <c r="T2" s="60"/>
      <c r="U2" s="60"/>
      <c r="V2" s="60"/>
      <c r="W2" s="60"/>
    </row>
    <row r="3" spans="2:23" ht="78.75">
      <c r="B3" s="6"/>
      <c r="C3" s="44" t="s">
        <v>37</v>
      </c>
      <c r="D3" s="44" t="s">
        <v>38</v>
      </c>
      <c r="E3" s="44" t="s">
        <v>39</v>
      </c>
      <c r="F3" s="44" t="s">
        <v>37</v>
      </c>
      <c r="G3" s="44" t="s">
        <v>38</v>
      </c>
      <c r="H3" s="44" t="s">
        <v>39</v>
      </c>
      <c r="I3" s="44" t="s">
        <v>37</v>
      </c>
      <c r="J3" s="44" t="s">
        <v>38</v>
      </c>
      <c r="K3" s="44" t="s">
        <v>39</v>
      </c>
      <c r="L3" s="44" t="s">
        <v>37</v>
      </c>
      <c r="M3" s="44" t="s">
        <v>38</v>
      </c>
      <c r="N3" s="44" t="s">
        <v>39</v>
      </c>
      <c r="O3" s="44" t="s">
        <v>37</v>
      </c>
      <c r="P3" s="44" t="s">
        <v>38</v>
      </c>
      <c r="Q3" s="44" t="s">
        <v>39</v>
      </c>
      <c r="R3" s="44" t="s">
        <v>37</v>
      </c>
      <c r="S3" s="44" t="s">
        <v>38</v>
      </c>
      <c r="T3" s="44" t="s">
        <v>39</v>
      </c>
      <c r="U3" s="44" t="s">
        <v>37</v>
      </c>
      <c r="V3" s="44" t="s">
        <v>38</v>
      </c>
      <c r="W3" s="44" t="s">
        <v>39</v>
      </c>
    </row>
    <row r="4" spans="2:23" ht="15">
      <c r="B4" s="8">
        <v>-2</v>
      </c>
      <c r="C4" s="38"/>
      <c r="D4" s="38"/>
      <c r="E4" s="37"/>
      <c r="F4" s="38"/>
      <c r="G4" s="38"/>
      <c r="H4" s="38"/>
      <c r="I4" s="38"/>
      <c r="J4" s="38"/>
      <c r="K4" s="39"/>
      <c r="L4" s="39"/>
      <c r="M4" s="40"/>
      <c r="N4" s="40"/>
      <c r="O4" s="38"/>
      <c r="P4" s="38"/>
      <c r="Q4" s="29"/>
      <c r="R4" s="29"/>
      <c r="S4" s="41"/>
      <c r="T4" s="41"/>
      <c r="U4" s="29"/>
      <c r="V4" s="29"/>
      <c r="W4" s="29"/>
    </row>
    <row r="5" spans="2:23" ht="15">
      <c r="B5" s="8">
        <f>B4+2</f>
        <v>0</v>
      </c>
      <c r="C5" s="38">
        <v>100</v>
      </c>
      <c r="D5" s="38">
        <v>0</v>
      </c>
      <c r="E5" s="47">
        <v>1</v>
      </c>
      <c r="F5" s="38"/>
      <c r="G5" s="38"/>
      <c r="H5" s="38"/>
      <c r="I5" s="38"/>
      <c r="J5" s="38"/>
      <c r="K5" s="38"/>
      <c r="L5" s="38">
        <v>100</v>
      </c>
      <c r="M5" s="38">
        <v>0</v>
      </c>
      <c r="N5" s="47">
        <v>1</v>
      </c>
      <c r="O5" s="38"/>
      <c r="P5" s="38"/>
      <c r="Q5" s="29"/>
      <c r="R5" s="29"/>
      <c r="S5" s="29"/>
      <c r="T5" s="29"/>
      <c r="U5" s="29"/>
      <c r="V5" s="29"/>
      <c r="W5" s="29"/>
    </row>
    <row r="6" spans="2:23" ht="15">
      <c r="B6" s="8">
        <f t="shared" ref="B6:B17" si="0">B5+2</f>
        <v>2</v>
      </c>
      <c r="C6" s="38">
        <v>100</v>
      </c>
      <c r="D6" s="38">
        <v>0</v>
      </c>
      <c r="E6" s="47">
        <v>1</v>
      </c>
      <c r="F6" s="38"/>
      <c r="G6" s="38"/>
      <c r="H6" s="38"/>
      <c r="I6" s="38"/>
      <c r="J6" s="38"/>
      <c r="K6" s="38"/>
      <c r="L6" s="38">
        <v>100</v>
      </c>
      <c r="M6" s="38">
        <v>0</v>
      </c>
      <c r="N6" s="47">
        <v>1</v>
      </c>
      <c r="O6" s="38"/>
      <c r="P6" s="38"/>
      <c r="Q6" s="29"/>
      <c r="R6" s="29"/>
      <c r="S6" s="29"/>
      <c r="T6" s="29"/>
      <c r="U6" s="29"/>
      <c r="V6" s="29"/>
      <c r="W6" s="29"/>
    </row>
    <row r="7" spans="2:23" ht="15">
      <c r="B7" s="8">
        <f t="shared" si="0"/>
        <v>4</v>
      </c>
      <c r="C7" s="38">
        <v>100</v>
      </c>
      <c r="D7" s="38">
        <v>0</v>
      </c>
      <c r="E7" s="47">
        <v>0.95</v>
      </c>
      <c r="F7" s="38"/>
      <c r="G7" s="38"/>
      <c r="H7" s="38"/>
      <c r="I7" s="38"/>
      <c r="J7" s="38"/>
      <c r="K7" s="38"/>
      <c r="L7" s="38">
        <v>100</v>
      </c>
      <c r="M7" s="38">
        <v>0</v>
      </c>
      <c r="N7" s="47">
        <v>0.95</v>
      </c>
      <c r="O7" s="38"/>
      <c r="P7" s="38"/>
      <c r="Q7" s="29"/>
      <c r="R7" s="29"/>
      <c r="S7" s="29"/>
      <c r="T7" s="29"/>
      <c r="U7" s="29"/>
      <c r="V7" s="29"/>
      <c r="W7" s="29"/>
    </row>
    <row r="8" spans="2:23" ht="15">
      <c r="B8" s="8">
        <f t="shared" si="0"/>
        <v>6</v>
      </c>
      <c r="C8" s="38">
        <v>100</v>
      </c>
      <c r="D8" s="38">
        <v>0</v>
      </c>
      <c r="E8" s="47">
        <v>1</v>
      </c>
      <c r="F8" s="38"/>
      <c r="G8" s="38"/>
      <c r="H8" s="38"/>
      <c r="I8" s="38"/>
      <c r="J8" s="38"/>
      <c r="K8" s="38"/>
      <c r="L8" s="38">
        <v>100</v>
      </c>
      <c r="M8" s="38">
        <v>0</v>
      </c>
      <c r="N8" s="47">
        <v>0.98</v>
      </c>
      <c r="O8" s="38"/>
      <c r="P8" s="38"/>
      <c r="Q8" s="29"/>
      <c r="R8" s="29"/>
      <c r="S8" s="29"/>
      <c r="T8" s="29"/>
      <c r="U8" s="29"/>
      <c r="V8" s="29"/>
      <c r="W8" s="29"/>
    </row>
    <row r="9" spans="2:23" ht="15">
      <c r="B9" s="8">
        <f t="shared" si="0"/>
        <v>8</v>
      </c>
      <c r="C9" s="38">
        <v>100</v>
      </c>
      <c r="D9" s="38">
        <v>0</v>
      </c>
      <c r="E9" s="47">
        <v>1</v>
      </c>
      <c r="F9" s="38"/>
      <c r="G9" s="38"/>
      <c r="H9" s="38"/>
      <c r="I9" s="38"/>
      <c r="J9" s="38"/>
      <c r="K9" s="38"/>
      <c r="L9" s="38">
        <v>100</v>
      </c>
      <c r="M9" s="38">
        <v>0</v>
      </c>
      <c r="N9" s="47">
        <v>0.62</v>
      </c>
      <c r="O9" s="38"/>
      <c r="P9" s="38"/>
      <c r="Q9" s="29"/>
      <c r="R9" s="29"/>
      <c r="S9" s="29"/>
      <c r="T9" s="29"/>
      <c r="U9" s="29"/>
      <c r="V9" s="29"/>
      <c r="W9" s="29"/>
    </row>
    <row r="10" spans="2:23" ht="15">
      <c r="B10" s="8">
        <f t="shared" si="0"/>
        <v>10</v>
      </c>
      <c r="C10" s="38">
        <v>100</v>
      </c>
      <c r="D10" s="38">
        <v>0</v>
      </c>
      <c r="E10" s="47">
        <v>1</v>
      </c>
      <c r="F10" s="38"/>
      <c r="G10" s="38"/>
      <c r="H10" s="38"/>
      <c r="I10" s="38"/>
      <c r="J10" s="38"/>
      <c r="K10" s="38"/>
      <c r="L10" s="38">
        <v>100</v>
      </c>
      <c r="M10" s="38">
        <v>0</v>
      </c>
      <c r="N10" s="47">
        <v>1</v>
      </c>
      <c r="O10" s="38"/>
      <c r="P10" s="38"/>
      <c r="Q10" s="29"/>
      <c r="R10" s="29"/>
      <c r="S10" s="29"/>
      <c r="T10" s="29"/>
      <c r="U10" s="29"/>
      <c r="V10" s="29"/>
      <c r="W10" s="29"/>
    </row>
    <row r="11" spans="2:23" ht="15">
      <c r="B11" s="8">
        <f t="shared" si="0"/>
        <v>12</v>
      </c>
      <c r="C11" s="38">
        <v>100</v>
      </c>
      <c r="D11" s="38">
        <v>0</v>
      </c>
      <c r="E11" s="47">
        <v>1</v>
      </c>
      <c r="F11" s="38"/>
      <c r="G11" s="38"/>
      <c r="H11" s="38"/>
      <c r="I11" s="38"/>
      <c r="J11" s="38"/>
      <c r="K11" s="38"/>
      <c r="L11" s="38">
        <v>100</v>
      </c>
      <c r="M11" s="38">
        <v>0</v>
      </c>
      <c r="N11" s="47">
        <v>1</v>
      </c>
      <c r="O11" s="38"/>
      <c r="P11" s="38"/>
      <c r="Q11" s="29"/>
      <c r="R11" s="29"/>
      <c r="S11" s="29"/>
      <c r="T11" s="29"/>
      <c r="U11" s="29"/>
      <c r="V11" s="29"/>
      <c r="W11" s="29"/>
    </row>
    <row r="12" spans="2:23" ht="15">
      <c r="B12" s="8">
        <f t="shared" si="0"/>
        <v>14</v>
      </c>
      <c r="C12" s="38">
        <v>100</v>
      </c>
      <c r="D12" s="38">
        <v>0</v>
      </c>
      <c r="E12" s="47">
        <v>1</v>
      </c>
      <c r="F12" s="38"/>
      <c r="G12" s="38"/>
      <c r="H12" s="38"/>
      <c r="I12" s="38"/>
      <c r="J12" s="38"/>
      <c r="K12" s="38"/>
      <c r="L12" s="38">
        <v>100</v>
      </c>
      <c r="M12" s="38">
        <v>0</v>
      </c>
      <c r="N12" s="47">
        <v>1</v>
      </c>
      <c r="O12" s="38"/>
      <c r="P12" s="38"/>
      <c r="Q12" s="29"/>
      <c r="R12" s="29"/>
      <c r="S12" s="29"/>
      <c r="T12" s="29"/>
      <c r="U12" s="29"/>
      <c r="V12" s="29"/>
      <c r="W12" s="29"/>
    </row>
    <row r="13" spans="2:23" ht="15">
      <c r="B13" s="8">
        <f t="shared" si="0"/>
        <v>16</v>
      </c>
      <c r="C13" s="38">
        <v>100</v>
      </c>
      <c r="D13" s="38">
        <v>0</v>
      </c>
      <c r="E13" s="47">
        <v>1</v>
      </c>
      <c r="F13" s="38"/>
      <c r="G13" s="38"/>
      <c r="H13" s="38"/>
      <c r="I13" s="38"/>
      <c r="J13" s="38"/>
      <c r="K13" s="38"/>
      <c r="L13" s="38">
        <v>100</v>
      </c>
      <c r="M13" s="38">
        <v>0</v>
      </c>
      <c r="N13" s="47">
        <v>1</v>
      </c>
      <c r="O13" s="38"/>
      <c r="P13" s="38"/>
      <c r="Q13" s="29"/>
      <c r="R13" s="29"/>
      <c r="S13" s="29"/>
      <c r="T13" s="29"/>
      <c r="U13" s="29"/>
      <c r="V13" s="29"/>
      <c r="W13" s="29"/>
    </row>
    <row r="14" spans="2:23" ht="15">
      <c r="B14" s="8">
        <f t="shared" si="0"/>
        <v>18</v>
      </c>
      <c r="C14" s="38">
        <v>100</v>
      </c>
      <c r="D14" s="38">
        <v>0</v>
      </c>
      <c r="E14" s="47">
        <v>1</v>
      </c>
      <c r="F14" s="38"/>
      <c r="G14" s="38"/>
      <c r="H14" s="38"/>
      <c r="I14" s="38"/>
      <c r="J14" s="38"/>
      <c r="K14" s="38"/>
      <c r="L14" s="38">
        <v>100</v>
      </c>
      <c r="M14" s="38">
        <v>0</v>
      </c>
      <c r="N14" s="47">
        <v>1</v>
      </c>
      <c r="O14" s="38"/>
      <c r="P14" s="38"/>
      <c r="Q14" s="29"/>
      <c r="R14" s="29"/>
      <c r="S14" s="29"/>
      <c r="T14" s="29"/>
      <c r="U14" s="29"/>
      <c r="V14" s="29"/>
      <c r="W14" s="29"/>
    </row>
    <row r="15" spans="2:23" ht="15">
      <c r="B15" s="8">
        <f t="shared" si="0"/>
        <v>20</v>
      </c>
      <c r="C15" s="38">
        <v>100</v>
      </c>
      <c r="D15" s="38">
        <v>0</v>
      </c>
      <c r="E15" s="47">
        <v>1</v>
      </c>
      <c r="F15" s="38"/>
      <c r="G15" s="38"/>
      <c r="H15" s="38"/>
      <c r="I15" s="38"/>
      <c r="J15" s="38"/>
      <c r="K15" s="38"/>
      <c r="L15" s="38">
        <v>100</v>
      </c>
      <c r="M15" s="38">
        <v>0</v>
      </c>
      <c r="N15" s="47">
        <v>1</v>
      </c>
      <c r="O15" s="38"/>
      <c r="P15" s="38"/>
      <c r="Q15" s="29"/>
      <c r="R15" s="29"/>
      <c r="S15" s="29"/>
      <c r="T15" s="29"/>
      <c r="U15" s="29"/>
      <c r="V15" s="29"/>
      <c r="W15" s="29"/>
    </row>
    <row r="16" spans="2:23" ht="15">
      <c r="B16" s="8">
        <f t="shared" si="0"/>
        <v>22</v>
      </c>
      <c r="C16" s="38"/>
      <c r="D16" s="37"/>
      <c r="E16" s="37"/>
      <c r="F16" s="38"/>
      <c r="G16" s="38"/>
      <c r="H16" s="38"/>
      <c r="I16" s="38"/>
      <c r="J16" s="38"/>
      <c r="K16" s="39"/>
      <c r="L16" s="39"/>
      <c r="M16" s="40"/>
      <c r="N16" s="40"/>
      <c r="O16" s="30"/>
      <c r="P16" s="30"/>
      <c r="Q16" s="29"/>
      <c r="R16" s="29"/>
      <c r="S16" s="41"/>
      <c r="T16" s="41"/>
      <c r="U16" s="29"/>
      <c r="V16" s="29"/>
      <c r="W16" s="29"/>
    </row>
    <row r="17" spans="2:23" ht="15">
      <c r="B17" s="8">
        <f t="shared" si="0"/>
        <v>24</v>
      </c>
      <c r="C17" s="38"/>
      <c r="D17" s="37"/>
      <c r="E17" s="37"/>
      <c r="F17" s="38"/>
      <c r="G17" s="38"/>
      <c r="H17" s="38"/>
      <c r="I17" s="38"/>
      <c r="J17" s="38"/>
      <c r="K17" s="39"/>
      <c r="L17" s="39"/>
      <c r="M17" s="40"/>
      <c r="N17" s="40"/>
      <c r="O17" s="30"/>
      <c r="P17" s="30"/>
      <c r="Q17" s="29"/>
      <c r="R17" s="29"/>
      <c r="S17" s="41"/>
      <c r="T17" s="41"/>
      <c r="U17" s="29"/>
      <c r="V17" s="29"/>
      <c r="W17" s="29"/>
    </row>
  </sheetData>
  <mergeCells count="7">
    <mergeCell ref="U2:W2"/>
    <mergeCell ref="C2:E2"/>
    <mergeCell ref="F2:H2"/>
    <mergeCell ref="I2:K2"/>
    <mergeCell ref="L2:N2"/>
    <mergeCell ref="O2:Q2"/>
    <mergeCell ref="R2:T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W17"/>
  <sheetViews>
    <sheetView workbookViewId="0">
      <selection activeCell="N15" sqref="N15"/>
    </sheetView>
  </sheetViews>
  <sheetFormatPr defaultRowHeight="12.75"/>
  <sheetData>
    <row r="2" spans="2:23" ht="56.25" customHeight="1">
      <c r="B2" s="6" t="s">
        <v>7</v>
      </c>
      <c r="C2" s="60" t="s">
        <v>15</v>
      </c>
      <c r="D2" s="60"/>
      <c r="E2" s="60"/>
      <c r="F2" s="60" t="s">
        <v>23</v>
      </c>
      <c r="G2" s="60"/>
      <c r="H2" s="60"/>
      <c r="I2" s="60" t="s">
        <v>18</v>
      </c>
      <c r="J2" s="60"/>
      <c r="K2" s="60"/>
      <c r="L2" s="60" t="s">
        <v>24</v>
      </c>
      <c r="M2" s="60"/>
      <c r="N2" s="60"/>
      <c r="O2" s="60" t="s">
        <v>19</v>
      </c>
      <c r="P2" s="60"/>
      <c r="Q2" s="60"/>
      <c r="R2" s="60" t="s">
        <v>25</v>
      </c>
      <c r="S2" s="60"/>
      <c r="T2" s="60"/>
      <c r="U2" s="60"/>
      <c r="V2" s="60"/>
      <c r="W2" s="60"/>
    </row>
    <row r="3" spans="2:23" ht="78.75">
      <c r="B3" s="6"/>
      <c r="C3" s="44" t="s">
        <v>37</v>
      </c>
      <c r="D3" s="44" t="s">
        <v>38</v>
      </c>
      <c r="E3" s="44" t="s">
        <v>39</v>
      </c>
      <c r="F3" s="44" t="s">
        <v>37</v>
      </c>
      <c r="G3" s="44" t="s">
        <v>38</v>
      </c>
      <c r="H3" s="44" t="s">
        <v>39</v>
      </c>
      <c r="I3" s="44" t="s">
        <v>37</v>
      </c>
      <c r="J3" s="44" t="s">
        <v>38</v>
      </c>
      <c r="K3" s="44" t="s">
        <v>39</v>
      </c>
      <c r="L3" s="44" t="s">
        <v>37</v>
      </c>
      <c r="M3" s="44" t="s">
        <v>38</v>
      </c>
      <c r="N3" s="44" t="s">
        <v>39</v>
      </c>
      <c r="O3" s="44" t="s">
        <v>37</v>
      </c>
      <c r="P3" s="44" t="s">
        <v>38</v>
      </c>
      <c r="Q3" s="44" t="s">
        <v>39</v>
      </c>
      <c r="R3" s="44" t="s">
        <v>37</v>
      </c>
      <c r="S3" s="44" t="s">
        <v>38</v>
      </c>
      <c r="T3" s="44" t="s">
        <v>39</v>
      </c>
      <c r="U3" s="44" t="s">
        <v>37</v>
      </c>
      <c r="V3" s="44" t="s">
        <v>38</v>
      </c>
      <c r="W3" s="44" t="s">
        <v>39</v>
      </c>
    </row>
    <row r="4" spans="2:23" ht="15">
      <c r="B4" s="8">
        <v>-2</v>
      </c>
      <c r="C4" s="38"/>
      <c r="D4" s="38"/>
      <c r="E4" s="37"/>
      <c r="F4" s="38"/>
      <c r="G4" s="38"/>
      <c r="H4" s="38"/>
      <c r="I4" s="38"/>
      <c r="J4" s="38"/>
      <c r="K4" s="39"/>
      <c r="L4" s="39"/>
      <c r="M4" s="40"/>
      <c r="N4" s="40"/>
      <c r="O4" s="38"/>
      <c r="P4" s="38"/>
      <c r="Q4" s="29"/>
      <c r="R4" s="29"/>
      <c r="S4" s="41"/>
      <c r="T4" s="41"/>
      <c r="U4" s="29"/>
      <c r="V4" s="29"/>
      <c r="W4" s="29"/>
    </row>
    <row r="5" spans="2:23" ht="15">
      <c r="B5" s="8">
        <f>B4+2</f>
        <v>0</v>
      </c>
      <c r="C5" s="38">
        <v>100</v>
      </c>
      <c r="D5" s="38">
        <v>0</v>
      </c>
      <c r="E5" s="47">
        <v>1</v>
      </c>
      <c r="F5" s="38"/>
      <c r="G5" s="38"/>
      <c r="H5" s="38"/>
      <c r="I5" s="38"/>
      <c r="J5" s="38"/>
      <c r="K5" s="39"/>
      <c r="L5" s="38">
        <v>100</v>
      </c>
      <c r="M5" s="38">
        <v>0</v>
      </c>
      <c r="N5" s="40">
        <v>1</v>
      </c>
      <c r="O5" s="30"/>
      <c r="P5" s="30"/>
      <c r="Q5" s="29"/>
      <c r="R5" s="29"/>
      <c r="S5" s="41"/>
      <c r="T5" s="41"/>
      <c r="U5" s="29"/>
      <c r="V5" s="29"/>
      <c r="W5" s="29"/>
    </row>
    <row r="6" spans="2:23" ht="15">
      <c r="B6" s="8">
        <f t="shared" ref="B6:B17" si="0">B5+2</f>
        <v>2</v>
      </c>
      <c r="C6" s="38">
        <v>100</v>
      </c>
      <c r="D6" s="38">
        <v>0</v>
      </c>
      <c r="E6" s="47">
        <v>1</v>
      </c>
      <c r="F6" s="38"/>
      <c r="G6" s="38"/>
      <c r="H6" s="38"/>
      <c r="I6" s="38"/>
      <c r="J6" s="38"/>
      <c r="K6" s="39"/>
      <c r="L6" s="38">
        <v>100</v>
      </c>
      <c r="M6" s="38">
        <v>0</v>
      </c>
      <c r="N6" s="40">
        <v>1</v>
      </c>
      <c r="O6" s="30"/>
      <c r="P6" s="30"/>
      <c r="Q6" s="29"/>
      <c r="R6" s="29"/>
      <c r="S6" s="41"/>
      <c r="T6" s="41"/>
      <c r="U6" s="29"/>
      <c r="V6" s="29"/>
      <c r="W6" s="29"/>
    </row>
    <row r="7" spans="2:23" ht="15">
      <c r="B7" s="8">
        <f t="shared" si="0"/>
        <v>4</v>
      </c>
      <c r="C7" s="38">
        <v>100</v>
      </c>
      <c r="D7" s="38">
        <v>0</v>
      </c>
      <c r="E7" s="47">
        <v>1</v>
      </c>
      <c r="F7" s="38"/>
      <c r="G7" s="38"/>
      <c r="H7" s="38"/>
      <c r="I7" s="38"/>
      <c r="J7" s="38"/>
      <c r="K7" s="39"/>
      <c r="L7" s="38">
        <v>100</v>
      </c>
      <c r="M7" s="38">
        <v>0</v>
      </c>
      <c r="N7" s="40">
        <v>1</v>
      </c>
      <c r="O7" s="30"/>
      <c r="P7" s="30"/>
      <c r="Q7" s="29"/>
      <c r="R7" s="29"/>
      <c r="S7" s="41"/>
      <c r="T7" s="41"/>
      <c r="U7" s="29"/>
      <c r="V7" s="29"/>
      <c r="W7" s="29"/>
    </row>
    <row r="8" spans="2:23" ht="15">
      <c r="B8" s="8">
        <f t="shared" si="0"/>
        <v>6</v>
      </c>
      <c r="C8" s="38">
        <v>100</v>
      </c>
      <c r="D8" s="38">
        <v>0</v>
      </c>
      <c r="E8" s="47">
        <v>1</v>
      </c>
      <c r="F8" s="38"/>
      <c r="G8" s="38"/>
      <c r="H8" s="38"/>
      <c r="I8" s="38"/>
      <c r="J8" s="38"/>
      <c r="K8" s="39"/>
      <c r="L8" s="38">
        <v>100</v>
      </c>
      <c r="M8" s="38">
        <v>0</v>
      </c>
      <c r="N8" s="40">
        <v>0.92</v>
      </c>
      <c r="O8" s="30"/>
      <c r="P8" s="30"/>
      <c r="Q8" s="29"/>
      <c r="R8" s="29"/>
      <c r="S8" s="41"/>
      <c r="T8" s="41"/>
      <c r="U8" s="29"/>
      <c r="V8" s="29"/>
      <c r="W8" s="29"/>
    </row>
    <row r="9" spans="2:23" ht="15">
      <c r="B9" s="8">
        <f t="shared" si="0"/>
        <v>8</v>
      </c>
      <c r="C9" s="38">
        <v>100</v>
      </c>
      <c r="D9" s="38">
        <v>0</v>
      </c>
      <c r="E9" s="47">
        <v>1</v>
      </c>
      <c r="F9" s="38"/>
      <c r="G9" s="38"/>
      <c r="H9" s="38"/>
      <c r="I9" s="38"/>
      <c r="J9" s="38"/>
      <c r="K9" s="39"/>
      <c r="L9" s="38">
        <v>100</v>
      </c>
      <c r="M9" s="38">
        <v>0</v>
      </c>
      <c r="N9" s="40">
        <v>1</v>
      </c>
      <c r="O9" s="30"/>
      <c r="P9" s="30"/>
      <c r="Q9" s="29"/>
      <c r="R9" s="29"/>
      <c r="S9" s="41"/>
      <c r="T9" s="41"/>
      <c r="U9" s="29"/>
      <c r="V9" s="29"/>
      <c r="W9" s="29"/>
    </row>
    <row r="10" spans="2:23" ht="15">
      <c r="B10" s="8">
        <f t="shared" si="0"/>
        <v>10</v>
      </c>
      <c r="C10" s="38">
        <v>100</v>
      </c>
      <c r="D10" s="38">
        <v>0</v>
      </c>
      <c r="E10" s="47">
        <v>1</v>
      </c>
      <c r="F10" s="38"/>
      <c r="G10" s="38"/>
      <c r="H10" s="38"/>
      <c r="I10" s="38"/>
      <c r="J10" s="38"/>
      <c r="K10" s="39"/>
      <c r="L10" s="38">
        <v>100</v>
      </c>
      <c r="M10" s="38">
        <v>0</v>
      </c>
      <c r="N10" s="40">
        <v>1</v>
      </c>
      <c r="O10" s="30"/>
      <c r="P10" s="30"/>
      <c r="Q10" s="29"/>
      <c r="R10" s="29"/>
      <c r="S10" s="41"/>
      <c r="T10" s="41"/>
      <c r="U10" s="29"/>
      <c r="V10" s="29"/>
      <c r="W10" s="29"/>
    </row>
    <row r="11" spans="2:23" ht="15">
      <c r="B11" s="8">
        <f t="shared" si="0"/>
        <v>12</v>
      </c>
      <c r="C11" s="38">
        <v>100</v>
      </c>
      <c r="D11" s="38">
        <v>0</v>
      </c>
      <c r="E11" s="47">
        <v>1</v>
      </c>
      <c r="F11" s="38"/>
      <c r="G11" s="38"/>
      <c r="H11" s="38"/>
      <c r="I11" s="38"/>
      <c r="J11" s="38"/>
      <c r="K11" s="39"/>
      <c r="L11" s="38">
        <v>100</v>
      </c>
      <c r="M11" s="38">
        <v>0</v>
      </c>
      <c r="N11" s="40">
        <v>1</v>
      </c>
      <c r="O11" s="30"/>
      <c r="P11" s="30"/>
      <c r="Q11" s="29"/>
      <c r="R11" s="29"/>
      <c r="S11" s="41"/>
      <c r="T11" s="41"/>
      <c r="U11" s="29"/>
      <c r="V11" s="29"/>
      <c r="W11" s="29"/>
    </row>
    <row r="12" spans="2:23" ht="15">
      <c r="B12" s="8">
        <f t="shared" si="0"/>
        <v>14</v>
      </c>
      <c r="C12" s="38">
        <v>100</v>
      </c>
      <c r="D12" s="38">
        <v>0</v>
      </c>
      <c r="E12" s="47">
        <v>1</v>
      </c>
      <c r="F12" s="38"/>
      <c r="G12" s="38"/>
      <c r="H12" s="38"/>
      <c r="I12" s="38"/>
      <c r="J12" s="38"/>
      <c r="K12" s="39"/>
      <c r="L12" s="38">
        <v>100</v>
      </c>
      <c r="M12" s="38">
        <v>0</v>
      </c>
      <c r="N12" s="40">
        <v>1</v>
      </c>
      <c r="O12" s="30"/>
      <c r="P12" s="30"/>
      <c r="Q12" s="29"/>
      <c r="R12" s="29"/>
      <c r="S12" s="41"/>
      <c r="T12" s="41"/>
      <c r="U12" s="29"/>
      <c r="V12" s="29"/>
      <c r="W12" s="29"/>
    </row>
    <row r="13" spans="2:23" ht="15">
      <c r="B13" s="8">
        <f t="shared" si="0"/>
        <v>16</v>
      </c>
      <c r="C13" s="38">
        <v>100</v>
      </c>
      <c r="D13" s="38">
        <v>0</v>
      </c>
      <c r="E13" s="47">
        <v>1</v>
      </c>
      <c r="F13" s="38"/>
      <c r="G13" s="38"/>
      <c r="H13" s="38"/>
      <c r="I13" s="38"/>
      <c r="J13" s="38"/>
      <c r="K13" s="39"/>
      <c r="L13" s="38">
        <v>100</v>
      </c>
      <c r="M13" s="38">
        <v>0</v>
      </c>
      <c r="N13" s="40">
        <v>0.8</v>
      </c>
      <c r="O13" s="30"/>
      <c r="P13" s="30"/>
      <c r="Q13" s="29"/>
      <c r="R13" s="29"/>
      <c r="S13" s="41"/>
      <c r="T13" s="41"/>
      <c r="U13" s="29"/>
      <c r="V13" s="29"/>
      <c r="W13" s="29"/>
    </row>
    <row r="14" spans="2:23" ht="15">
      <c r="B14" s="8">
        <f t="shared" si="0"/>
        <v>18</v>
      </c>
      <c r="C14" s="38">
        <v>100</v>
      </c>
      <c r="D14" s="38">
        <v>0</v>
      </c>
      <c r="E14" s="47">
        <v>1</v>
      </c>
      <c r="F14" s="38"/>
      <c r="G14" s="38"/>
      <c r="H14" s="38"/>
      <c r="I14" s="38"/>
      <c r="J14" s="38"/>
      <c r="K14" s="39"/>
      <c r="L14" s="38">
        <v>100</v>
      </c>
      <c r="M14" s="38">
        <v>0</v>
      </c>
      <c r="N14" s="40">
        <v>0.83</v>
      </c>
      <c r="O14" s="30"/>
      <c r="P14" s="30"/>
      <c r="Q14" s="29"/>
      <c r="R14" s="29"/>
      <c r="S14" s="41"/>
      <c r="T14" s="41"/>
      <c r="U14" s="29"/>
      <c r="V14" s="29"/>
      <c r="W14" s="29"/>
    </row>
    <row r="15" spans="2:23" ht="15">
      <c r="B15" s="8">
        <f t="shared" si="0"/>
        <v>20</v>
      </c>
      <c r="C15" s="38">
        <v>100</v>
      </c>
      <c r="D15" s="38">
        <v>0</v>
      </c>
      <c r="E15" s="47">
        <v>1</v>
      </c>
      <c r="F15" s="38"/>
      <c r="G15" s="38"/>
      <c r="H15" s="38"/>
      <c r="I15" s="38"/>
      <c r="J15" s="38"/>
      <c r="K15" s="39"/>
      <c r="L15" s="38">
        <v>100</v>
      </c>
      <c r="M15" s="38">
        <v>0</v>
      </c>
      <c r="N15" s="40">
        <v>0.89</v>
      </c>
      <c r="O15" s="30"/>
      <c r="P15" s="30"/>
      <c r="Q15" s="29"/>
      <c r="R15" s="29"/>
      <c r="S15" s="41"/>
      <c r="T15" s="41"/>
      <c r="U15" s="29"/>
      <c r="V15" s="29"/>
      <c r="W15" s="29"/>
    </row>
    <row r="16" spans="2:23" ht="15">
      <c r="B16" s="8">
        <f t="shared" si="0"/>
        <v>22</v>
      </c>
      <c r="C16" s="38"/>
      <c r="D16" s="37"/>
      <c r="E16" s="37"/>
      <c r="F16" s="38"/>
      <c r="G16" s="38"/>
      <c r="H16" s="38"/>
      <c r="I16" s="38"/>
      <c r="J16" s="38"/>
      <c r="K16" s="39"/>
      <c r="L16" s="39"/>
      <c r="M16" s="40"/>
      <c r="N16" s="40"/>
      <c r="O16" s="30"/>
      <c r="P16" s="30"/>
      <c r="Q16" s="29"/>
      <c r="R16" s="29"/>
      <c r="S16" s="41"/>
      <c r="T16" s="41"/>
      <c r="U16" s="29"/>
      <c r="V16" s="29"/>
      <c r="W16" s="29"/>
    </row>
    <row r="17" spans="2:23" ht="15">
      <c r="B17" s="8">
        <f t="shared" si="0"/>
        <v>24</v>
      </c>
      <c r="C17" s="38"/>
      <c r="D17" s="37"/>
      <c r="E17" s="37"/>
      <c r="F17" s="38"/>
      <c r="G17" s="38"/>
      <c r="H17" s="38"/>
      <c r="I17" s="38"/>
      <c r="J17" s="38"/>
      <c r="K17" s="39"/>
      <c r="L17" s="39"/>
      <c r="M17" s="40"/>
      <c r="N17" s="40"/>
      <c r="O17" s="30"/>
      <c r="P17" s="30"/>
      <c r="Q17" s="29"/>
      <c r="R17" s="29"/>
      <c r="S17" s="41"/>
      <c r="T17" s="41"/>
      <c r="U17" s="29"/>
      <c r="V17" s="29"/>
      <c r="W17" s="29"/>
    </row>
  </sheetData>
  <mergeCells count="7">
    <mergeCell ref="U2:W2"/>
    <mergeCell ref="C2:E2"/>
    <mergeCell ref="F2:H2"/>
    <mergeCell ref="I2:K2"/>
    <mergeCell ref="L2:N2"/>
    <mergeCell ref="O2:Q2"/>
    <mergeCell ref="R2:T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3:Y36"/>
  <sheetViews>
    <sheetView topLeftCell="A4" workbookViewId="0">
      <selection activeCell="AA13" sqref="AA13"/>
    </sheetView>
  </sheetViews>
  <sheetFormatPr defaultRowHeight="12.75"/>
  <sheetData>
    <row r="3" spans="2:23" ht="57" customHeight="1">
      <c r="B3" s="6" t="s">
        <v>7</v>
      </c>
      <c r="C3" s="60" t="s">
        <v>15</v>
      </c>
      <c r="D3" s="60"/>
      <c r="E3" s="60"/>
      <c r="F3" s="60" t="s">
        <v>23</v>
      </c>
      <c r="G3" s="60"/>
      <c r="H3" s="60"/>
      <c r="I3" s="60" t="s">
        <v>18</v>
      </c>
      <c r="J3" s="60"/>
      <c r="K3" s="60"/>
      <c r="L3" s="60" t="s">
        <v>24</v>
      </c>
      <c r="M3" s="60"/>
      <c r="N3" s="60"/>
      <c r="O3" s="60" t="s">
        <v>19</v>
      </c>
      <c r="P3" s="60"/>
      <c r="Q3" s="60"/>
      <c r="R3" s="60" t="s">
        <v>25</v>
      </c>
      <c r="S3" s="60"/>
      <c r="T3" s="60"/>
      <c r="U3" s="60"/>
      <c r="V3" s="60"/>
      <c r="W3" s="60"/>
    </row>
    <row r="4" spans="2:23" ht="62.25" customHeight="1">
      <c r="B4" s="6"/>
      <c r="C4" s="44" t="s">
        <v>20</v>
      </c>
      <c r="D4" s="44" t="s">
        <v>21</v>
      </c>
      <c r="E4" s="44" t="s">
        <v>22</v>
      </c>
      <c r="F4" s="44" t="s">
        <v>20</v>
      </c>
      <c r="G4" s="44" t="s">
        <v>21</v>
      </c>
      <c r="H4" s="44" t="s">
        <v>22</v>
      </c>
      <c r="I4" s="44" t="s">
        <v>20</v>
      </c>
      <c r="J4" s="44" t="s">
        <v>21</v>
      </c>
      <c r="K4" s="44" t="s">
        <v>22</v>
      </c>
      <c r="L4" s="44" t="s">
        <v>20</v>
      </c>
      <c r="M4" s="44" t="s">
        <v>21</v>
      </c>
      <c r="N4" s="44" t="s">
        <v>22</v>
      </c>
      <c r="O4" s="44" t="s">
        <v>20</v>
      </c>
      <c r="P4" s="44" t="s">
        <v>21</v>
      </c>
      <c r="Q4" s="44" t="s">
        <v>22</v>
      </c>
      <c r="R4" s="44" t="s">
        <v>20</v>
      </c>
      <c r="S4" s="44" t="s">
        <v>21</v>
      </c>
      <c r="T4" s="44" t="s">
        <v>22</v>
      </c>
      <c r="U4" s="44" t="s">
        <v>20</v>
      </c>
      <c r="V4" s="44" t="s">
        <v>21</v>
      </c>
      <c r="W4" s="44" t="s">
        <v>22</v>
      </c>
    </row>
    <row r="5" spans="2:23">
      <c r="B5" s="8">
        <v>-2</v>
      </c>
      <c r="C5" s="38"/>
      <c r="D5" s="38"/>
      <c r="E5" s="38"/>
      <c r="F5" s="38"/>
      <c r="G5" s="38"/>
      <c r="H5" s="38"/>
      <c r="I5" s="38"/>
      <c r="J5" s="38"/>
      <c r="K5" s="39"/>
      <c r="L5" s="39"/>
      <c r="M5" s="40"/>
      <c r="N5" s="40"/>
      <c r="O5" s="38"/>
      <c r="P5" s="38"/>
      <c r="Q5" s="29"/>
      <c r="R5" s="29"/>
      <c r="S5" s="41"/>
      <c r="T5" s="41"/>
      <c r="U5" s="29"/>
      <c r="V5" s="29"/>
      <c r="W5" s="29"/>
    </row>
    <row r="6" spans="2:23">
      <c r="B6" s="8">
        <f>B5+2</f>
        <v>0</v>
      </c>
      <c r="C6" s="38">
        <v>20</v>
      </c>
      <c r="D6" s="38">
        <v>7.8200000000000006E-2</v>
      </c>
      <c r="E6" s="38">
        <v>1.4564722000000001</v>
      </c>
      <c r="F6" s="38"/>
      <c r="G6" s="38"/>
      <c r="H6" s="38"/>
      <c r="I6" s="38"/>
      <c r="J6" s="38"/>
      <c r="K6" s="39"/>
      <c r="L6" s="39">
        <v>34</v>
      </c>
      <c r="M6" s="40">
        <v>7.0000000000000007E-2</v>
      </c>
      <c r="N6" s="40">
        <v>1.76</v>
      </c>
      <c r="O6" s="30"/>
      <c r="P6" s="30"/>
      <c r="Q6" s="40"/>
      <c r="R6" s="29"/>
      <c r="S6" s="41"/>
      <c r="T6" s="41"/>
      <c r="U6" s="29"/>
      <c r="V6" s="29"/>
      <c r="W6" s="29"/>
    </row>
    <row r="7" spans="2:23">
      <c r="B7" s="8">
        <f t="shared" ref="B7:B18" si="0">B6+2</f>
        <v>2</v>
      </c>
      <c r="C7" s="38">
        <v>22.2</v>
      </c>
      <c r="D7" s="38">
        <v>4.48E-2</v>
      </c>
      <c r="E7" s="38">
        <v>1.4087654999999999</v>
      </c>
      <c r="F7" s="38"/>
      <c r="G7" s="38"/>
      <c r="H7" s="38"/>
      <c r="I7" s="38"/>
      <c r="J7" s="38"/>
      <c r="K7" s="39"/>
      <c r="L7" s="39">
        <v>33</v>
      </c>
      <c r="M7" s="40">
        <v>0.06</v>
      </c>
      <c r="N7" s="40">
        <v>1.24</v>
      </c>
      <c r="O7" s="30"/>
      <c r="P7" s="30"/>
      <c r="Q7" s="40"/>
      <c r="R7" s="29"/>
      <c r="S7" s="41"/>
      <c r="T7" s="41"/>
      <c r="U7" s="29"/>
      <c r="V7" s="29"/>
      <c r="W7" s="29"/>
    </row>
    <row r="8" spans="2:23">
      <c r="B8" s="8">
        <f t="shared" si="0"/>
        <v>4</v>
      </c>
      <c r="C8" s="38">
        <v>30.45</v>
      </c>
      <c r="D8" s="38">
        <v>4.3200000000000002E-2</v>
      </c>
      <c r="E8" s="38">
        <v>1.3735968999999999</v>
      </c>
      <c r="F8" s="38"/>
      <c r="G8" s="38"/>
      <c r="H8" s="38"/>
      <c r="I8" s="38"/>
      <c r="J8" s="38"/>
      <c r="K8" s="39"/>
      <c r="L8" s="39">
        <v>37</v>
      </c>
      <c r="M8" s="40">
        <v>7.0000000000000007E-2</v>
      </c>
      <c r="N8" s="40">
        <v>1.28</v>
      </c>
      <c r="O8" s="30"/>
      <c r="P8" s="30"/>
      <c r="Q8" s="40"/>
      <c r="R8" s="29"/>
      <c r="S8" s="41"/>
      <c r="T8" s="41"/>
      <c r="U8" s="29"/>
      <c r="V8" s="29"/>
      <c r="W8" s="29"/>
    </row>
    <row r="9" spans="2:23">
      <c r="B9" s="8">
        <f t="shared" si="0"/>
        <v>6</v>
      </c>
      <c r="C9" s="38">
        <v>34.75</v>
      </c>
      <c r="D9" s="38">
        <v>6.4000000000000001E-2</v>
      </c>
      <c r="E9" s="38">
        <v>1.3764034000000001</v>
      </c>
      <c r="F9" s="38"/>
      <c r="G9" s="38"/>
      <c r="H9" s="38"/>
      <c r="I9" s="38"/>
      <c r="J9" s="38"/>
      <c r="K9" s="39"/>
      <c r="L9" s="39">
        <v>50</v>
      </c>
      <c r="M9" s="40">
        <v>0.08</v>
      </c>
      <c r="N9" s="40">
        <v>1.29</v>
      </c>
      <c r="O9" s="30"/>
      <c r="P9" s="30"/>
      <c r="Q9" s="40"/>
      <c r="R9" s="29"/>
      <c r="S9" s="41"/>
      <c r="T9" s="41"/>
      <c r="U9" s="29"/>
      <c r="V9" s="29"/>
      <c r="W9" s="29"/>
    </row>
    <row r="10" spans="2:23">
      <c r="B10" s="8">
        <f t="shared" si="0"/>
        <v>8</v>
      </c>
      <c r="C10" s="38">
        <v>38.35</v>
      </c>
      <c r="D10" s="38">
        <v>7.0999999999999994E-2</v>
      </c>
      <c r="E10" s="38">
        <v>1.6047312</v>
      </c>
      <c r="F10" s="38"/>
      <c r="G10" s="38"/>
      <c r="H10" s="38"/>
      <c r="I10" s="38"/>
      <c r="J10" s="38"/>
      <c r="K10" s="39"/>
      <c r="L10" s="39">
        <v>49</v>
      </c>
      <c r="M10" s="40">
        <v>0.11</v>
      </c>
      <c r="N10" s="40">
        <v>1.32</v>
      </c>
      <c r="O10" s="30"/>
      <c r="P10" s="30"/>
      <c r="Q10" s="40"/>
      <c r="R10" s="29"/>
      <c r="S10" s="41"/>
      <c r="T10" s="41"/>
      <c r="U10" s="29"/>
      <c r="V10" s="29"/>
      <c r="W10" s="29"/>
    </row>
    <row r="11" spans="2:23">
      <c r="B11" s="8">
        <f t="shared" si="0"/>
        <v>10</v>
      </c>
      <c r="C11" s="38">
        <v>36.5</v>
      </c>
      <c r="D11" s="38">
        <v>8.7400000000000005E-2</v>
      </c>
      <c r="E11" s="38">
        <v>1.6770811999999999</v>
      </c>
      <c r="F11" s="38"/>
      <c r="G11" s="38"/>
      <c r="H11" s="38"/>
      <c r="I11" s="38"/>
      <c r="J11" s="38"/>
      <c r="K11" s="39"/>
      <c r="L11" s="39">
        <v>48</v>
      </c>
      <c r="M11" s="40">
        <v>0.12</v>
      </c>
      <c r="N11" s="40">
        <v>1.35</v>
      </c>
      <c r="O11" s="30"/>
      <c r="P11" s="30"/>
      <c r="Q11" s="40"/>
      <c r="R11" s="29"/>
      <c r="S11" s="41"/>
      <c r="T11" s="41"/>
      <c r="U11" s="29"/>
      <c r="V11" s="29"/>
      <c r="W11" s="29"/>
    </row>
    <row r="12" spans="2:23">
      <c r="B12" s="8">
        <f t="shared" si="0"/>
        <v>12</v>
      </c>
      <c r="C12" s="38">
        <v>30.85</v>
      </c>
      <c r="D12" s="38">
        <v>9.0399999999999994E-2</v>
      </c>
      <c r="E12" s="38">
        <v>1.2672490000000001</v>
      </c>
      <c r="F12" s="38"/>
      <c r="G12" s="38"/>
      <c r="H12" s="38"/>
      <c r="I12" s="38"/>
      <c r="J12" s="38"/>
      <c r="K12" s="39"/>
      <c r="L12" s="39">
        <v>42</v>
      </c>
      <c r="M12" s="40">
        <v>0.12</v>
      </c>
      <c r="N12" s="40">
        <v>1.34</v>
      </c>
      <c r="O12" s="30"/>
      <c r="P12" s="30"/>
      <c r="Q12" s="40"/>
      <c r="R12" s="29"/>
      <c r="S12" s="41"/>
      <c r="T12" s="41"/>
      <c r="U12" s="29"/>
      <c r="V12" s="29"/>
      <c r="W12" s="29"/>
    </row>
    <row r="13" spans="2:23">
      <c r="B13" s="8">
        <f t="shared" si="0"/>
        <v>14</v>
      </c>
      <c r="C13" s="38">
        <v>39.4</v>
      </c>
      <c r="D13" s="38">
        <v>0.10979999999999999</v>
      </c>
      <c r="E13" s="38">
        <v>1.3116844999999999</v>
      </c>
      <c r="F13" s="38"/>
      <c r="G13" s="38"/>
      <c r="H13" s="38"/>
      <c r="I13" s="38"/>
      <c r="J13" s="38"/>
      <c r="K13" s="39"/>
      <c r="L13" s="39">
        <v>40</v>
      </c>
      <c r="M13" s="40">
        <v>0.12</v>
      </c>
      <c r="N13" s="40">
        <v>1.39</v>
      </c>
      <c r="O13" s="30"/>
      <c r="P13" s="30"/>
      <c r="Q13" s="40"/>
      <c r="R13" s="29"/>
      <c r="S13" s="41"/>
      <c r="T13" s="41"/>
      <c r="U13" s="29"/>
      <c r="V13" s="29"/>
      <c r="W13" s="29"/>
    </row>
    <row r="14" spans="2:23">
      <c r="B14" s="8">
        <f t="shared" si="0"/>
        <v>16</v>
      </c>
      <c r="C14" s="38">
        <v>52.75</v>
      </c>
      <c r="D14" s="38">
        <v>0.111</v>
      </c>
      <c r="E14" s="38">
        <v>1.6475565999999999</v>
      </c>
      <c r="F14" s="38"/>
      <c r="G14" s="38"/>
      <c r="H14" s="38"/>
      <c r="I14" s="38"/>
      <c r="J14" s="38"/>
      <c r="K14" s="39"/>
      <c r="L14" s="39">
        <v>34</v>
      </c>
      <c r="M14" s="40">
        <v>0.12</v>
      </c>
      <c r="N14" s="40">
        <v>1.45</v>
      </c>
      <c r="O14" s="30"/>
      <c r="P14" s="30"/>
      <c r="Q14" s="40"/>
      <c r="R14" s="29"/>
      <c r="S14" s="41"/>
      <c r="T14" s="41"/>
      <c r="U14" s="29"/>
      <c r="V14" s="29"/>
      <c r="W14" s="29"/>
    </row>
    <row r="15" spans="2:23">
      <c r="B15" s="8">
        <f t="shared" si="0"/>
        <v>18</v>
      </c>
      <c r="C15" s="38">
        <v>38.15</v>
      </c>
      <c r="D15" s="38">
        <v>0.1444</v>
      </c>
      <c r="E15" s="38">
        <v>1.1579671</v>
      </c>
      <c r="F15" s="38"/>
      <c r="G15" s="38"/>
      <c r="H15" s="38"/>
      <c r="I15" s="38"/>
      <c r="J15" s="38"/>
      <c r="K15" s="39"/>
      <c r="L15" s="39">
        <v>34</v>
      </c>
      <c r="M15" s="40">
        <v>0.13</v>
      </c>
      <c r="N15" s="40">
        <v>1.54</v>
      </c>
      <c r="O15" s="30"/>
      <c r="P15" s="30"/>
      <c r="Q15" s="40"/>
      <c r="R15" s="29"/>
      <c r="S15" s="41"/>
      <c r="T15" s="41"/>
      <c r="U15" s="29"/>
      <c r="V15" s="29"/>
      <c r="W15" s="29"/>
    </row>
    <row r="16" spans="2:23">
      <c r="B16" s="8">
        <f t="shared" si="0"/>
        <v>20</v>
      </c>
      <c r="C16" s="38">
        <v>31.55</v>
      </c>
      <c r="D16" s="38">
        <v>0.15620000000000001</v>
      </c>
      <c r="E16" s="38">
        <v>1.0926407</v>
      </c>
      <c r="F16" s="38"/>
      <c r="G16" s="38"/>
      <c r="H16" s="38"/>
      <c r="I16" s="38"/>
      <c r="J16" s="38"/>
      <c r="K16" s="39"/>
      <c r="L16" s="39">
        <v>37</v>
      </c>
      <c r="M16" s="40">
        <v>0.11</v>
      </c>
      <c r="N16" s="40">
        <v>1.33</v>
      </c>
      <c r="O16" s="30"/>
      <c r="P16" s="30"/>
      <c r="Q16" s="40"/>
      <c r="R16" s="29"/>
      <c r="S16" s="41"/>
      <c r="T16" s="41"/>
      <c r="U16" s="29"/>
      <c r="V16" s="29"/>
      <c r="W16" s="29"/>
    </row>
    <row r="17" spans="2:25">
      <c r="B17" s="8">
        <f t="shared" si="0"/>
        <v>22</v>
      </c>
      <c r="C17" s="38"/>
      <c r="D17" s="38"/>
      <c r="E17" s="38"/>
      <c r="F17" s="38"/>
      <c r="G17" s="38"/>
      <c r="H17" s="38"/>
      <c r="I17" s="38"/>
      <c r="J17" s="38"/>
      <c r="K17" s="39"/>
      <c r="L17" s="39"/>
      <c r="M17" s="40"/>
      <c r="N17" s="40"/>
      <c r="O17" s="30"/>
      <c r="P17" s="30"/>
      <c r="Q17" s="29"/>
      <c r="R17" s="29"/>
      <c r="S17" s="41"/>
      <c r="T17" s="41"/>
      <c r="U17" s="29"/>
      <c r="V17" s="29"/>
      <c r="W17" s="29"/>
    </row>
    <row r="18" spans="2:25" ht="15">
      <c r="B18" s="8">
        <f t="shared" si="0"/>
        <v>24</v>
      </c>
      <c r="C18" s="38"/>
      <c r="D18" s="37"/>
      <c r="E18" s="37"/>
      <c r="F18" s="38"/>
      <c r="G18" s="38"/>
      <c r="H18" s="38"/>
      <c r="I18" s="38"/>
      <c r="J18" s="38"/>
      <c r="K18" s="39"/>
      <c r="L18" s="39"/>
      <c r="M18" s="40"/>
      <c r="N18" s="40"/>
      <c r="O18" s="30"/>
      <c r="P18" s="30"/>
      <c r="Q18" s="29"/>
      <c r="R18" s="29"/>
      <c r="S18" s="41"/>
      <c r="T18" s="41"/>
      <c r="U18" s="29"/>
      <c r="V18" s="29"/>
      <c r="W18" s="29"/>
    </row>
    <row r="19" spans="2:25"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</row>
    <row r="20" spans="2:25"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</row>
    <row r="21" spans="2:25"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</row>
    <row r="22" spans="2:25"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</row>
    <row r="23" spans="2:25"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</row>
    <row r="24" spans="2:25"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</row>
    <row r="25" spans="2:25"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</row>
    <row r="26" spans="2:25"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</row>
    <row r="27" spans="2:25"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</row>
    <row r="28" spans="2:25"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</row>
    <row r="29" spans="2:25"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</row>
    <row r="30" spans="2:25"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</row>
    <row r="31" spans="2:25"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</row>
    <row r="32" spans="2:25"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</row>
    <row r="33" spans="2:25"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</row>
    <row r="34" spans="2:25"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</row>
    <row r="35" spans="2:25"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</row>
    <row r="36" spans="2:25"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</row>
  </sheetData>
  <mergeCells count="7">
    <mergeCell ref="U3:W3"/>
    <mergeCell ref="C3:E3"/>
    <mergeCell ref="F3:H3"/>
    <mergeCell ref="I3:K3"/>
    <mergeCell ref="L3:N3"/>
    <mergeCell ref="O3:Q3"/>
    <mergeCell ref="R3:T3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2:W17"/>
  <sheetViews>
    <sheetView workbookViewId="0">
      <selection activeCell="P26" sqref="P26"/>
    </sheetView>
  </sheetViews>
  <sheetFormatPr defaultRowHeight="12.75"/>
  <sheetData>
    <row r="2" spans="2:23" ht="46.5">
      <c r="B2" s="6" t="s">
        <v>7</v>
      </c>
      <c r="C2" s="60" t="s">
        <v>15</v>
      </c>
      <c r="D2" s="60"/>
      <c r="E2" s="60"/>
      <c r="F2" s="60" t="s">
        <v>23</v>
      </c>
      <c r="G2" s="60"/>
      <c r="H2" s="60"/>
      <c r="I2" s="60" t="s">
        <v>18</v>
      </c>
      <c r="J2" s="60"/>
      <c r="K2" s="60"/>
      <c r="L2" s="60" t="s">
        <v>24</v>
      </c>
      <c r="M2" s="60"/>
      <c r="N2" s="60"/>
      <c r="O2" s="60" t="s">
        <v>19</v>
      </c>
      <c r="P2" s="60"/>
      <c r="Q2" s="60"/>
      <c r="R2" s="60" t="s">
        <v>25</v>
      </c>
      <c r="S2" s="60"/>
      <c r="T2" s="60"/>
      <c r="U2" s="60"/>
      <c r="V2" s="60"/>
      <c r="W2" s="60"/>
    </row>
    <row r="3" spans="2:23" ht="90">
      <c r="B3" s="6"/>
      <c r="C3" s="44" t="s">
        <v>20</v>
      </c>
      <c r="D3" s="44" t="s">
        <v>21</v>
      </c>
      <c r="E3" s="44" t="s">
        <v>22</v>
      </c>
      <c r="F3" s="44" t="s">
        <v>20</v>
      </c>
      <c r="G3" s="44" t="s">
        <v>21</v>
      </c>
      <c r="H3" s="44" t="s">
        <v>22</v>
      </c>
      <c r="I3" s="44" t="s">
        <v>20</v>
      </c>
      <c r="J3" s="44" t="s">
        <v>21</v>
      </c>
      <c r="K3" s="44" t="s">
        <v>22</v>
      </c>
      <c r="L3" s="44" t="s">
        <v>20</v>
      </c>
      <c r="M3" s="44" t="s">
        <v>21</v>
      </c>
      <c r="N3" s="44" t="s">
        <v>22</v>
      </c>
      <c r="O3" s="44" t="s">
        <v>20</v>
      </c>
      <c r="P3" s="44" t="s">
        <v>21</v>
      </c>
      <c r="Q3" s="44" t="s">
        <v>22</v>
      </c>
      <c r="R3" s="44" t="s">
        <v>20</v>
      </c>
      <c r="S3" s="44" t="s">
        <v>21</v>
      </c>
      <c r="T3" s="44" t="s">
        <v>22</v>
      </c>
      <c r="U3" s="44" t="s">
        <v>20</v>
      </c>
      <c r="V3" s="44" t="s">
        <v>21</v>
      </c>
      <c r="W3" s="44" t="s">
        <v>22</v>
      </c>
    </row>
    <row r="4" spans="2:23" ht="15">
      <c r="B4" s="8">
        <v>-2</v>
      </c>
      <c r="C4" s="38"/>
      <c r="D4" s="38"/>
      <c r="E4" s="37"/>
      <c r="F4" s="38"/>
      <c r="G4" s="38"/>
      <c r="H4" s="38"/>
      <c r="I4" s="38"/>
      <c r="J4" s="38"/>
      <c r="K4" s="39"/>
      <c r="L4" s="39"/>
      <c r="M4" s="40"/>
      <c r="N4" s="40"/>
      <c r="O4" s="38"/>
      <c r="P4" s="38"/>
      <c r="Q4" s="29"/>
      <c r="R4" s="29"/>
      <c r="S4" s="41"/>
      <c r="T4" s="41"/>
      <c r="U4" s="29"/>
      <c r="V4" s="29"/>
      <c r="W4" s="29"/>
    </row>
    <row r="5" spans="2:23">
      <c r="B5" s="8">
        <f>B4+2</f>
        <v>0</v>
      </c>
      <c r="C5" s="38">
        <v>1.65</v>
      </c>
      <c r="D5" s="38">
        <v>0.13639999999999999</v>
      </c>
      <c r="E5" s="38">
        <v>1.2423303000000001</v>
      </c>
      <c r="F5" s="38"/>
      <c r="G5" s="38"/>
      <c r="H5" s="38"/>
      <c r="I5" s="38"/>
      <c r="J5" s="38"/>
      <c r="K5" s="39"/>
      <c r="L5" s="39">
        <v>15</v>
      </c>
      <c r="M5" s="40">
        <v>0.03</v>
      </c>
      <c r="N5" s="40">
        <v>1.3</v>
      </c>
      <c r="O5" s="30"/>
      <c r="P5" s="30"/>
      <c r="Q5" s="29"/>
      <c r="R5" s="29"/>
      <c r="S5" s="41"/>
      <c r="T5" s="41"/>
      <c r="U5" s="29"/>
      <c r="V5" s="29"/>
      <c r="W5" s="29"/>
    </row>
    <row r="6" spans="2:23">
      <c r="B6" s="8">
        <f t="shared" ref="B6:B17" si="0">B5+2</f>
        <v>2</v>
      </c>
      <c r="C6" s="38">
        <v>3.35</v>
      </c>
      <c r="D6" s="38">
        <v>0.19359999999999999</v>
      </c>
      <c r="E6" s="38">
        <v>1.3678828999999999</v>
      </c>
      <c r="F6" s="38"/>
      <c r="G6" s="38"/>
      <c r="H6" s="38"/>
      <c r="I6" s="38"/>
      <c r="J6" s="38"/>
      <c r="K6" s="39"/>
      <c r="L6" s="39">
        <v>26</v>
      </c>
      <c r="M6" s="40">
        <v>0.03</v>
      </c>
      <c r="N6" s="40">
        <v>1.3</v>
      </c>
      <c r="O6" s="30"/>
      <c r="P6" s="30"/>
      <c r="Q6" s="29"/>
      <c r="R6" s="29"/>
      <c r="S6" s="41"/>
      <c r="T6" s="41"/>
      <c r="U6" s="29"/>
      <c r="V6" s="29"/>
      <c r="W6" s="29"/>
    </row>
    <row r="7" spans="2:23">
      <c r="B7" s="8">
        <f t="shared" si="0"/>
        <v>4</v>
      </c>
      <c r="C7" s="38">
        <v>8.3000000000000007</v>
      </c>
      <c r="D7" s="38">
        <v>0.1076</v>
      </c>
      <c r="E7" s="38">
        <v>1.3053777</v>
      </c>
      <c r="F7" s="38"/>
      <c r="G7" s="38"/>
      <c r="H7" s="38"/>
      <c r="I7" s="38"/>
      <c r="J7" s="38"/>
      <c r="K7" s="39"/>
      <c r="L7" s="39">
        <v>27</v>
      </c>
      <c r="M7" s="40">
        <v>0.04</v>
      </c>
      <c r="N7" s="40">
        <v>1.48</v>
      </c>
      <c r="O7" s="30"/>
      <c r="P7" s="30"/>
      <c r="Q7" s="29"/>
      <c r="R7" s="29"/>
      <c r="S7" s="41"/>
      <c r="T7" s="41"/>
      <c r="U7" s="29"/>
      <c r="V7" s="29"/>
      <c r="W7" s="29"/>
    </row>
    <row r="8" spans="2:23">
      <c r="B8" s="8">
        <f t="shared" si="0"/>
        <v>6</v>
      </c>
      <c r="C8" s="38">
        <v>11.1</v>
      </c>
      <c r="D8" s="38">
        <v>8.3599999999999994E-2</v>
      </c>
      <c r="E8" s="38">
        <v>1.3462253</v>
      </c>
      <c r="F8" s="38"/>
      <c r="G8" s="38"/>
      <c r="H8" s="38"/>
      <c r="I8" s="38"/>
      <c r="J8" s="38"/>
      <c r="K8" s="39"/>
      <c r="L8" s="39">
        <v>23</v>
      </c>
      <c r="M8" s="40">
        <v>0.04</v>
      </c>
      <c r="N8" s="40">
        <v>1.49</v>
      </c>
      <c r="O8" s="30"/>
      <c r="P8" s="30"/>
      <c r="Q8" s="29"/>
      <c r="R8" s="29"/>
      <c r="S8" s="41"/>
      <c r="T8" s="41"/>
      <c r="U8" s="29"/>
      <c r="V8" s="29"/>
      <c r="W8" s="29"/>
    </row>
    <row r="9" spans="2:23">
      <c r="B9" s="8">
        <f t="shared" si="0"/>
        <v>8</v>
      </c>
      <c r="C9" s="38">
        <v>10.3</v>
      </c>
      <c r="D9" s="38">
        <v>6.7400000000000002E-2</v>
      </c>
      <c r="E9" s="38">
        <v>1.2057328</v>
      </c>
      <c r="F9" s="38"/>
      <c r="G9" s="38"/>
      <c r="H9" s="38"/>
      <c r="I9" s="38"/>
      <c r="J9" s="38"/>
      <c r="K9" s="39"/>
      <c r="L9" s="39">
        <v>21</v>
      </c>
      <c r="M9" s="40">
        <v>0.04</v>
      </c>
      <c r="N9" s="40">
        <v>1.51</v>
      </c>
      <c r="O9" s="30"/>
      <c r="P9" s="30"/>
      <c r="Q9" s="29"/>
      <c r="R9" s="29"/>
      <c r="S9" s="41"/>
      <c r="T9" s="41"/>
      <c r="U9" s="29"/>
      <c r="V9" s="29"/>
      <c r="W9" s="29"/>
    </row>
    <row r="10" spans="2:23">
      <c r="B10" s="8">
        <f t="shared" si="0"/>
        <v>10</v>
      </c>
      <c r="C10" s="38">
        <v>11.1</v>
      </c>
      <c r="D10" s="38">
        <v>6.7199999999999996E-2</v>
      </c>
      <c r="E10" s="38">
        <v>1.2996198999999999</v>
      </c>
      <c r="F10" s="38"/>
      <c r="G10" s="38"/>
      <c r="H10" s="38"/>
      <c r="I10" s="38"/>
      <c r="J10" s="38"/>
      <c r="K10" s="39"/>
      <c r="L10" s="39">
        <v>23</v>
      </c>
      <c r="M10" s="40">
        <v>0.04</v>
      </c>
      <c r="N10" s="40">
        <v>1.56</v>
      </c>
      <c r="O10" s="30"/>
      <c r="P10" s="30"/>
      <c r="Q10" s="29"/>
      <c r="R10" s="29"/>
      <c r="S10" s="41"/>
      <c r="T10" s="41"/>
      <c r="U10" s="29"/>
      <c r="V10" s="29"/>
      <c r="W10" s="29"/>
    </row>
    <row r="11" spans="2:23">
      <c r="B11" s="8">
        <f t="shared" si="0"/>
        <v>12</v>
      </c>
      <c r="C11" s="38">
        <v>18.399999999999999</v>
      </c>
      <c r="D11" s="38">
        <v>7.1599999999999997E-2</v>
      </c>
      <c r="E11" s="38">
        <v>1.1795127999999999</v>
      </c>
      <c r="F11" s="38"/>
      <c r="G11" s="38"/>
      <c r="H11" s="38"/>
      <c r="I11" s="38"/>
      <c r="J11" s="38"/>
      <c r="K11" s="39"/>
      <c r="L11" s="39">
        <v>22</v>
      </c>
      <c r="M11" s="40">
        <v>0.04</v>
      </c>
      <c r="N11" s="40">
        <v>1.55</v>
      </c>
      <c r="O11" s="30"/>
      <c r="P11" s="30"/>
      <c r="Q11" s="29"/>
      <c r="R11" s="29"/>
      <c r="S11" s="41"/>
      <c r="T11" s="41"/>
      <c r="U11" s="29"/>
      <c r="V11" s="29"/>
      <c r="W11" s="29"/>
    </row>
    <row r="12" spans="2:23">
      <c r="B12" s="8">
        <f t="shared" si="0"/>
        <v>14</v>
      </c>
      <c r="C12" s="38">
        <v>19.399999999999999</v>
      </c>
      <c r="D12" s="38">
        <v>8.8400000000000006E-2</v>
      </c>
      <c r="E12" s="38">
        <v>1.4158032</v>
      </c>
      <c r="F12" s="38"/>
      <c r="G12" s="38"/>
      <c r="H12" s="38"/>
      <c r="I12" s="38"/>
      <c r="J12" s="38"/>
      <c r="K12" s="39"/>
      <c r="L12" s="39">
        <v>23</v>
      </c>
      <c r="M12" s="40">
        <v>0.03</v>
      </c>
      <c r="N12" s="40">
        <v>1.41</v>
      </c>
      <c r="O12" s="30"/>
      <c r="P12" s="30"/>
      <c r="Q12" s="29"/>
      <c r="R12" s="29"/>
      <c r="S12" s="41"/>
      <c r="T12" s="41"/>
      <c r="U12" s="29"/>
      <c r="V12" s="29"/>
      <c r="W12" s="29"/>
    </row>
    <row r="13" spans="2:23">
      <c r="B13" s="8">
        <f t="shared" si="0"/>
        <v>16</v>
      </c>
      <c r="C13" s="38">
        <v>22.2</v>
      </c>
      <c r="D13" s="38">
        <v>0.1086</v>
      </c>
      <c r="E13" s="38">
        <v>1.2200458000000001</v>
      </c>
      <c r="F13" s="38"/>
      <c r="G13" s="38"/>
      <c r="H13" s="38"/>
      <c r="I13" s="38"/>
      <c r="J13" s="38"/>
      <c r="K13" s="39"/>
      <c r="L13" s="39">
        <v>19</v>
      </c>
      <c r="M13" s="40">
        <v>0.02</v>
      </c>
      <c r="N13" s="40">
        <v>1.45</v>
      </c>
      <c r="O13" s="30"/>
      <c r="P13" s="30"/>
      <c r="Q13" s="29"/>
      <c r="R13" s="29"/>
      <c r="S13" s="41"/>
      <c r="T13" s="41"/>
      <c r="U13" s="29"/>
      <c r="V13" s="29"/>
      <c r="W13" s="29"/>
    </row>
    <row r="14" spans="2:23">
      <c r="B14" s="8">
        <f t="shared" si="0"/>
        <v>18</v>
      </c>
      <c r="C14" s="38">
        <v>15.85</v>
      </c>
      <c r="D14" s="38">
        <v>0.1268</v>
      </c>
      <c r="E14" s="38">
        <v>1.3397730000000001</v>
      </c>
      <c r="F14" s="38"/>
      <c r="G14" s="38"/>
      <c r="H14" s="38"/>
      <c r="I14" s="38"/>
      <c r="J14" s="38"/>
      <c r="K14" s="39"/>
      <c r="L14" s="39">
        <v>19</v>
      </c>
      <c r="M14" s="40">
        <v>0.02</v>
      </c>
      <c r="N14" s="40">
        <v>1.5</v>
      </c>
      <c r="O14" s="30"/>
      <c r="P14" s="30"/>
      <c r="Q14" s="29"/>
      <c r="R14" s="29"/>
      <c r="S14" s="41"/>
      <c r="T14" s="41"/>
      <c r="U14" s="29"/>
      <c r="V14" s="29"/>
      <c r="W14" s="29"/>
    </row>
    <row r="15" spans="2:23">
      <c r="B15" s="8">
        <f t="shared" si="0"/>
        <v>20</v>
      </c>
      <c r="C15" s="38">
        <v>5.8</v>
      </c>
      <c r="D15" s="38">
        <v>0.17760000000000001</v>
      </c>
      <c r="E15" s="38">
        <v>1.1814385999999999</v>
      </c>
      <c r="F15" s="38"/>
      <c r="G15" s="38"/>
      <c r="H15" s="38"/>
      <c r="I15" s="38"/>
      <c r="J15" s="38"/>
      <c r="K15" s="39"/>
      <c r="L15" s="39">
        <v>20</v>
      </c>
      <c r="M15" s="40">
        <v>0.02</v>
      </c>
      <c r="N15" s="40">
        <v>1.64</v>
      </c>
      <c r="O15" s="30"/>
      <c r="P15" s="30"/>
      <c r="Q15" s="29"/>
      <c r="R15" s="29"/>
      <c r="S15" s="41"/>
      <c r="T15" s="41"/>
      <c r="U15" s="29"/>
      <c r="V15" s="29"/>
      <c r="W15" s="29"/>
    </row>
    <row r="16" spans="2:23">
      <c r="B16" s="8">
        <f t="shared" si="0"/>
        <v>22</v>
      </c>
      <c r="C16" s="38"/>
      <c r="D16" s="38"/>
      <c r="E16" s="38"/>
      <c r="F16" s="38"/>
      <c r="G16" s="38"/>
      <c r="H16" s="38"/>
      <c r="I16" s="38"/>
      <c r="J16" s="38"/>
      <c r="K16" s="39"/>
      <c r="L16" s="39"/>
      <c r="M16" s="40"/>
      <c r="N16" s="40"/>
      <c r="O16" s="30"/>
      <c r="P16" s="30"/>
      <c r="Q16" s="29"/>
      <c r="R16" s="29"/>
      <c r="S16" s="41"/>
      <c r="T16" s="41"/>
      <c r="U16" s="29"/>
      <c r="V16" s="29"/>
      <c r="W16" s="29"/>
    </row>
    <row r="17" spans="2:23">
      <c r="B17" s="8">
        <f t="shared" si="0"/>
        <v>24</v>
      </c>
      <c r="C17" s="38"/>
      <c r="D17" s="38"/>
      <c r="E17" s="38"/>
      <c r="F17" s="38"/>
      <c r="G17" s="38"/>
      <c r="H17" s="38"/>
      <c r="I17" s="38"/>
      <c r="J17" s="38"/>
      <c r="K17" s="39"/>
      <c r="L17" s="39"/>
      <c r="M17" s="40"/>
      <c r="N17" s="40"/>
      <c r="O17" s="30"/>
      <c r="P17" s="30"/>
      <c r="Q17" s="29"/>
      <c r="R17" s="29"/>
      <c r="S17" s="41"/>
      <c r="T17" s="41"/>
      <c r="U17" s="29"/>
      <c r="V17" s="29"/>
      <c r="W17" s="29"/>
    </row>
  </sheetData>
  <mergeCells count="7">
    <mergeCell ref="U2:W2"/>
    <mergeCell ref="C2:E2"/>
    <mergeCell ref="F2:H2"/>
    <mergeCell ref="I2:K2"/>
    <mergeCell ref="L2:N2"/>
    <mergeCell ref="O2:Q2"/>
    <mergeCell ref="R2:T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2:W17"/>
  <sheetViews>
    <sheetView workbookViewId="0">
      <selection activeCell="K30" sqref="K30"/>
    </sheetView>
  </sheetViews>
  <sheetFormatPr defaultRowHeight="12.75"/>
  <sheetData>
    <row r="2" spans="2:23" ht="63.75" customHeight="1">
      <c r="B2" s="6" t="s">
        <v>7</v>
      </c>
      <c r="C2" s="60" t="s">
        <v>15</v>
      </c>
      <c r="D2" s="60"/>
      <c r="E2" s="60"/>
      <c r="F2" s="60" t="s">
        <v>23</v>
      </c>
      <c r="G2" s="60"/>
      <c r="H2" s="60"/>
      <c r="I2" s="60" t="s">
        <v>18</v>
      </c>
      <c r="J2" s="60"/>
      <c r="K2" s="60"/>
      <c r="L2" s="60" t="s">
        <v>24</v>
      </c>
      <c r="M2" s="60"/>
      <c r="N2" s="60"/>
      <c r="O2" s="60" t="s">
        <v>19</v>
      </c>
      <c r="P2" s="60"/>
      <c r="Q2" s="60"/>
      <c r="R2" s="60" t="s">
        <v>25</v>
      </c>
      <c r="S2" s="60"/>
      <c r="T2" s="60"/>
      <c r="U2" s="60"/>
      <c r="V2" s="60"/>
      <c r="W2" s="60"/>
    </row>
    <row r="3" spans="2:23" ht="123.75">
      <c r="B3" s="6"/>
      <c r="C3" s="44" t="s">
        <v>28</v>
      </c>
      <c r="D3" s="44" t="s">
        <v>27</v>
      </c>
      <c r="E3" s="44" t="s">
        <v>29</v>
      </c>
      <c r="F3" s="44" t="s">
        <v>28</v>
      </c>
      <c r="G3" s="44" t="s">
        <v>27</v>
      </c>
      <c r="H3" s="44" t="s">
        <v>29</v>
      </c>
      <c r="I3" s="44" t="s">
        <v>28</v>
      </c>
      <c r="J3" s="44" t="s">
        <v>27</v>
      </c>
      <c r="K3" s="44" t="s">
        <v>29</v>
      </c>
      <c r="L3" s="44" t="s">
        <v>28</v>
      </c>
      <c r="M3" s="44" t="s">
        <v>27</v>
      </c>
      <c r="N3" s="44" t="s">
        <v>29</v>
      </c>
      <c r="O3" s="44" t="s">
        <v>28</v>
      </c>
      <c r="P3" s="44" t="s">
        <v>27</v>
      </c>
      <c r="Q3" s="44" t="s">
        <v>29</v>
      </c>
      <c r="R3" s="44" t="s">
        <v>28</v>
      </c>
      <c r="S3" s="44" t="s">
        <v>27</v>
      </c>
      <c r="T3" s="44" t="s">
        <v>29</v>
      </c>
      <c r="U3" s="44" t="s">
        <v>28</v>
      </c>
      <c r="V3" s="44" t="s">
        <v>27</v>
      </c>
      <c r="W3" s="44" t="s">
        <v>29</v>
      </c>
    </row>
    <row r="4" spans="2:23" ht="15">
      <c r="B4" s="8">
        <v>-2</v>
      </c>
      <c r="C4" s="38"/>
      <c r="D4" s="38"/>
      <c r="E4" s="37"/>
      <c r="F4" s="38"/>
      <c r="G4" s="38"/>
      <c r="H4" s="38"/>
      <c r="I4" s="38"/>
      <c r="J4" s="38"/>
      <c r="K4" s="39"/>
      <c r="L4" s="39"/>
      <c r="M4" s="40"/>
      <c r="N4" s="40"/>
      <c r="O4" s="38"/>
      <c r="P4" s="38"/>
      <c r="Q4" s="29"/>
      <c r="R4" s="29"/>
      <c r="S4" s="41"/>
      <c r="T4" s="41"/>
      <c r="U4" s="29"/>
      <c r="V4" s="29"/>
      <c r="W4" s="29"/>
    </row>
    <row r="5" spans="2:23" ht="15">
      <c r="B5" s="8">
        <f>B4+2</f>
        <v>0</v>
      </c>
      <c r="C5" s="38"/>
      <c r="D5" s="38"/>
      <c r="E5" s="37"/>
      <c r="F5" s="38"/>
      <c r="G5" s="38"/>
      <c r="H5" s="38"/>
      <c r="I5" s="38"/>
      <c r="J5" s="38"/>
      <c r="K5" s="39"/>
      <c r="L5" s="39"/>
      <c r="M5" s="40"/>
      <c r="N5" s="40"/>
      <c r="O5" s="30"/>
      <c r="P5" s="30"/>
      <c r="Q5" s="29"/>
      <c r="R5" s="29"/>
      <c r="S5" s="41"/>
      <c r="T5" s="41"/>
      <c r="U5" s="29"/>
      <c r="V5" s="29"/>
      <c r="W5" s="29"/>
    </row>
    <row r="6" spans="2:23" ht="15">
      <c r="B6" s="8">
        <f t="shared" ref="B6:B17" si="0">B5+2</f>
        <v>2</v>
      </c>
      <c r="C6" s="38"/>
      <c r="D6" s="38"/>
      <c r="E6" s="37"/>
      <c r="F6" s="38"/>
      <c r="G6" s="38"/>
      <c r="H6" s="38"/>
      <c r="I6" s="38"/>
      <c r="J6" s="38"/>
      <c r="K6" s="39"/>
      <c r="L6" s="39"/>
      <c r="M6" s="40"/>
      <c r="N6" s="40"/>
      <c r="O6" s="30"/>
      <c r="P6" s="30"/>
      <c r="Q6" s="29"/>
      <c r="R6" s="29"/>
      <c r="S6" s="41"/>
      <c r="T6" s="41"/>
      <c r="U6" s="29"/>
      <c r="V6" s="29"/>
      <c r="W6" s="29"/>
    </row>
    <row r="7" spans="2:23" ht="15">
      <c r="B7" s="8">
        <f t="shared" si="0"/>
        <v>4</v>
      </c>
      <c r="C7" s="38"/>
      <c r="D7" s="38"/>
      <c r="E7" s="37"/>
      <c r="F7" s="38"/>
      <c r="G7" s="38"/>
      <c r="H7" s="38"/>
      <c r="I7" s="38"/>
      <c r="J7" s="38"/>
      <c r="K7" s="39"/>
      <c r="L7" s="39"/>
      <c r="M7" s="40"/>
      <c r="N7" s="40"/>
      <c r="O7" s="30"/>
      <c r="P7" s="30"/>
      <c r="Q7" s="29"/>
      <c r="R7" s="29"/>
      <c r="S7" s="41"/>
      <c r="T7" s="41"/>
      <c r="U7" s="29"/>
      <c r="V7" s="29"/>
      <c r="W7" s="29"/>
    </row>
    <row r="8" spans="2:23" ht="15">
      <c r="B8" s="8">
        <f t="shared" si="0"/>
        <v>6</v>
      </c>
      <c r="C8" s="38"/>
      <c r="D8" s="36"/>
      <c r="E8" s="37"/>
      <c r="F8" s="38"/>
      <c r="G8" s="38"/>
      <c r="H8" s="38"/>
      <c r="I8" s="38"/>
      <c r="J8" s="38"/>
      <c r="K8" s="39"/>
      <c r="L8" s="39"/>
      <c r="M8" s="40"/>
      <c r="N8" s="40"/>
      <c r="O8" s="30"/>
      <c r="P8" s="30"/>
      <c r="Q8" s="29"/>
      <c r="R8" s="29"/>
      <c r="S8" s="41"/>
      <c r="T8" s="41"/>
      <c r="U8" s="29"/>
      <c r="V8" s="29"/>
      <c r="W8" s="29"/>
    </row>
    <row r="9" spans="2:23" ht="15">
      <c r="B9" s="8">
        <f t="shared" si="0"/>
        <v>8</v>
      </c>
      <c r="C9" s="38"/>
      <c r="D9" s="37"/>
      <c r="E9" s="37"/>
      <c r="F9" s="38"/>
      <c r="G9" s="38"/>
      <c r="H9" s="38"/>
      <c r="I9" s="38"/>
      <c r="J9" s="38"/>
      <c r="K9" s="39"/>
      <c r="L9" s="39"/>
      <c r="M9" s="40"/>
      <c r="N9" s="40"/>
      <c r="O9" s="30"/>
      <c r="P9" s="30"/>
      <c r="Q9" s="29"/>
      <c r="R9" s="29"/>
      <c r="S9" s="41"/>
      <c r="T9" s="41"/>
      <c r="U9" s="29"/>
      <c r="V9" s="29"/>
      <c r="W9" s="29"/>
    </row>
    <row r="10" spans="2:23" ht="15">
      <c r="B10" s="8">
        <f t="shared" si="0"/>
        <v>10</v>
      </c>
      <c r="C10" s="38"/>
      <c r="D10" s="42"/>
      <c r="E10" s="37"/>
      <c r="F10" s="38"/>
      <c r="G10" s="38"/>
      <c r="H10" s="38"/>
      <c r="I10" s="38"/>
      <c r="J10" s="38"/>
      <c r="K10" s="39"/>
      <c r="L10" s="39"/>
      <c r="M10" s="40"/>
      <c r="N10" s="40"/>
      <c r="O10" s="30"/>
      <c r="P10" s="30"/>
      <c r="Q10" s="29"/>
      <c r="R10" s="29"/>
      <c r="S10" s="41"/>
      <c r="T10" s="41"/>
      <c r="U10" s="29"/>
      <c r="V10" s="29"/>
      <c r="W10" s="29"/>
    </row>
    <row r="11" spans="2:23" ht="15">
      <c r="B11" s="8">
        <f t="shared" si="0"/>
        <v>12</v>
      </c>
      <c r="C11" s="38"/>
      <c r="D11" s="37"/>
      <c r="E11" s="37"/>
      <c r="F11" s="38"/>
      <c r="G11" s="38"/>
      <c r="H11" s="38"/>
      <c r="I11" s="38"/>
      <c r="J11" s="38"/>
      <c r="K11" s="39"/>
      <c r="L11" s="39"/>
      <c r="M11" s="40"/>
      <c r="N11" s="40"/>
      <c r="O11" s="30"/>
      <c r="P11" s="30"/>
      <c r="Q11" s="29"/>
      <c r="R11" s="29"/>
      <c r="S11" s="41"/>
      <c r="T11" s="41"/>
      <c r="U11" s="29"/>
      <c r="V11" s="29"/>
      <c r="W11" s="29"/>
    </row>
    <row r="12" spans="2:23" ht="15">
      <c r="B12" s="8">
        <f t="shared" si="0"/>
        <v>14</v>
      </c>
      <c r="C12" s="38"/>
      <c r="D12" s="37"/>
      <c r="E12" s="37"/>
      <c r="F12" s="38"/>
      <c r="G12" s="38"/>
      <c r="H12" s="38"/>
      <c r="I12" s="38"/>
      <c r="J12" s="38"/>
      <c r="K12" s="39"/>
      <c r="L12" s="39"/>
      <c r="M12" s="40"/>
      <c r="N12" s="40"/>
      <c r="O12" s="30"/>
      <c r="P12" s="30"/>
      <c r="Q12" s="29"/>
      <c r="R12" s="29"/>
      <c r="S12" s="41"/>
      <c r="T12" s="41"/>
      <c r="U12" s="29"/>
      <c r="V12" s="29"/>
      <c r="W12" s="29"/>
    </row>
    <row r="13" spans="2:23" ht="15">
      <c r="B13" s="8">
        <f t="shared" si="0"/>
        <v>16</v>
      </c>
      <c r="C13" s="38"/>
      <c r="D13" s="37"/>
      <c r="E13" s="37"/>
      <c r="F13" s="38"/>
      <c r="G13" s="38"/>
      <c r="H13" s="38"/>
      <c r="I13" s="38"/>
      <c r="J13" s="38"/>
      <c r="K13" s="39"/>
      <c r="L13" s="39"/>
      <c r="M13" s="40"/>
      <c r="N13" s="40"/>
      <c r="O13" s="30"/>
      <c r="P13" s="30"/>
      <c r="Q13" s="29"/>
      <c r="R13" s="29"/>
      <c r="S13" s="41"/>
      <c r="T13" s="41"/>
      <c r="U13" s="29"/>
      <c r="V13" s="29"/>
      <c r="W13" s="29"/>
    </row>
    <row r="14" spans="2:23" ht="15">
      <c r="B14" s="8">
        <f t="shared" si="0"/>
        <v>18</v>
      </c>
      <c r="C14" s="38"/>
      <c r="D14" s="37"/>
      <c r="E14" s="37"/>
      <c r="F14" s="38"/>
      <c r="G14" s="38"/>
      <c r="H14" s="38"/>
      <c r="I14" s="38"/>
      <c r="J14" s="38"/>
      <c r="K14" s="39"/>
      <c r="L14" s="39"/>
      <c r="M14" s="40"/>
      <c r="N14" s="40"/>
      <c r="O14" s="30"/>
      <c r="P14" s="30"/>
      <c r="Q14" s="29"/>
      <c r="R14" s="29"/>
      <c r="S14" s="41"/>
      <c r="T14" s="41"/>
      <c r="U14" s="29"/>
      <c r="V14" s="29"/>
      <c r="W14" s="29"/>
    </row>
    <row r="15" spans="2:23" ht="15">
      <c r="B15" s="8">
        <f t="shared" si="0"/>
        <v>20</v>
      </c>
      <c r="C15" s="38"/>
      <c r="D15" s="37"/>
      <c r="E15" s="37"/>
      <c r="F15" s="38"/>
      <c r="G15" s="38"/>
      <c r="H15" s="38"/>
      <c r="I15" s="38"/>
      <c r="J15" s="38"/>
      <c r="K15" s="39"/>
      <c r="L15" s="39"/>
      <c r="M15" s="40"/>
      <c r="N15" s="40"/>
      <c r="O15" s="30"/>
      <c r="P15" s="30"/>
      <c r="Q15" s="29"/>
      <c r="R15" s="29"/>
      <c r="S15" s="41"/>
      <c r="T15" s="41"/>
      <c r="U15" s="29"/>
      <c r="V15" s="29"/>
      <c r="W15" s="29"/>
    </row>
    <row r="16" spans="2:23" ht="15">
      <c r="B16" s="8">
        <f t="shared" si="0"/>
        <v>22</v>
      </c>
      <c r="C16" s="38"/>
      <c r="D16" s="37"/>
      <c r="E16" s="37"/>
      <c r="F16" s="38"/>
      <c r="G16" s="38"/>
      <c r="H16" s="38"/>
      <c r="I16" s="38"/>
      <c r="J16" s="38"/>
      <c r="K16" s="39"/>
      <c r="L16" s="39"/>
      <c r="M16" s="40"/>
      <c r="N16" s="40"/>
      <c r="O16" s="30"/>
      <c r="P16" s="30"/>
      <c r="Q16" s="29"/>
      <c r="R16" s="29"/>
      <c r="S16" s="41"/>
      <c r="T16" s="41"/>
      <c r="U16" s="29"/>
      <c r="V16" s="29"/>
      <c r="W16" s="29"/>
    </row>
    <row r="17" spans="2:23" ht="15">
      <c r="B17" s="8">
        <f t="shared" si="0"/>
        <v>24</v>
      </c>
      <c r="C17" s="38"/>
      <c r="D17" s="37"/>
      <c r="E17" s="37"/>
      <c r="F17" s="38"/>
      <c r="G17" s="38"/>
      <c r="H17" s="38"/>
      <c r="I17" s="38"/>
      <c r="J17" s="38"/>
      <c r="K17" s="39"/>
      <c r="L17" s="39"/>
      <c r="M17" s="40"/>
      <c r="N17" s="40"/>
      <c r="O17" s="30"/>
      <c r="P17" s="30"/>
      <c r="Q17" s="29"/>
      <c r="R17" s="29"/>
      <c r="S17" s="41"/>
      <c r="T17" s="41"/>
      <c r="U17" s="29"/>
      <c r="V17" s="29"/>
      <c r="W17" s="29"/>
    </row>
  </sheetData>
  <mergeCells count="7">
    <mergeCell ref="U2:W2"/>
    <mergeCell ref="C2:E2"/>
    <mergeCell ref="F2:H2"/>
    <mergeCell ref="I2:K2"/>
    <mergeCell ref="L2:N2"/>
    <mergeCell ref="O2:Q2"/>
    <mergeCell ref="R2:T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2:W17"/>
  <sheetViews>
    <sheetView topLeftCell="A10" workbookViewId="0">
      <selection activeCell="I28" sqref="I28"/>
    </sheetView>
  </sheetViews>
  <sheetFormatPr defaultRowHeight="12.75"/>
  <sheetData>
    <row r="2" spans="2:23" ht="46.5">
      <c r="B2" s="6" t="s">
        <v>7</v>
      </c>
      <c r="C2" s="60" t="s">
        <v>15</v>
      </c>
      <c r="D2" s="60"/>
      <c r="E2" s="60"/>
      <c r="F2" s="60" t="s">
        <v>23</v>
      </c>
      <c r="G2" s="60"/>
      <c r="H2" s="60"/>
      <c r="I2" s="60" t="s">
        <v>18</v>
      </c>
      <c r="J2" s="60"/>
      <c r="K2" s="60"/>
      <c r="L2" s="60" t="s">
        <v>24</v>
      </c>
      <c r="M2" s="60"/>
      <c r="N2" s="60"/>
      <c r="O2" s="60" t="s">
        <v>19</v>
      </c>
      <c r="P2" s="60"/>
      <c r="Q2" s="60"/>
      <c r="R2" s="60" t="s">
        <v>25</v>
      </c>
      <c r="S2" s="60"/>
      <c r="T2" s="60"/>
      <c r="U2" s="60"/>
      <c r="V2" s="60"/>
      <c r="W2" s="60"/>
    </row>
    <row r="3" spans="2:23" ht="123.75">
      <c r="B3" s="6"/>
      <c r="C3" s="44" t="s">
        <v>28</v>
      </c>
      <c r="D3" s="44" t="s">
        <v>27</v>
      </c>
      <c r="E3" s="44" t="s">
        <v>29</v>
      </c>
      <c r="F3" s="44" t="s">
        <v>28</v>
      </c>
      <c r="G3" s="44" t="s">
        <v>27</v>
      </c>
      <c r="H3" s="44" t="s">
        <v>29</v>
      </c>
      <c r="I3" s="44" t="s">
        <v>28</v>
      </c>
      <c r="J3" s="44" t="s">
        <v>27</v>
      </c>
      <c r="K3" s="44" t="s">
        <v>29</v>
      </c>
      <c r="L3" s="44" t="s">
        <v>28</v>
      </c>
      <c r="M3" s="44" t="s">
        <v>27</v>
      </c>
      <c r="N3" s="44" t="s">
        <v>29</v>
      </c>
      <c r="O3" s="44" t="s">
        <v>28</v>
      </c>
      <c r="P3" s="44" t="s">
        <v>27</v>
      </c>
      <c r="Q3" s="44" t="s">
        <v>29</v>
      </c>
      <c r="R3" s="44" t="s">
        <v>28</v>
      </c>
      <c r="S3" s="44" t="s">
        <v>27</v>
      </c>
      <c r="T3" s="44" t="s">
        <v>29</v>
      </c>
      <c r="U3" s="44" t="s">
        <v>28</v>
      </c>
      <c r="V3" s="44" t="s">
        <v>27</v>
      </c>
      <c r="W3" s="44" t="s">
        <v>29</v>
      </c>
    </row>
    <row r="4" spans="2:23" ht="15">
      <c r="B4" s="8">
        <v>-2</v>
      </c>
      <c r="C4" s="38"/>
      <c r="D4" s="38"/>
      <c r="E4" s="37"/>
      <c r="F4" s="38"/>
      <c r="G4" s="38"/>
      <c r="H4" s="38"/>
      <c r="I4" s="38"/>
      <c r="J4" s="38"/>
      <c r="K4" s="39"/>
      <c r="L4" s="39"/>
      <c r="M4" s="40"/>
      <c r="N4" s="40"/>
      <c r="O4" s="38"/>
      <c r="P4" s="38"/>
      <c r="Q4" s="29"/>
      <c r="R4" s="29"/>
      <c r="S4" s="41"/>
      <c r="T4" s="41"/>
      <c r="U4" s="29"/>
      <c r="V4" s="29"/>
      <c r="W4" s="29"/>
    </row>
    <row r="5" spans="2:23" ht="15">
      <c r="B5" s="8">
        <f>B4+2</f>
        <v>0</v>
      </c>
      <c r="C5" s="38"/>
      <c r="D5" s="38"/>
      <c r="E5" s="37"/>
      <c r="F5" s="38"/>
      <c r="G5" s="38"/>
      <c r="H5" s="38"/>
      <c r="I5" s="38"/>
      <c r="J5" s="38"/>
      <c r="K5" s="39"/>
      <c r="L5" s="39"/>
      <c r="M5" s="40"/>
      <c r="N5" s="40"/>
      <c r="O5" s="30"/>
      <c r="P5" s="30"/>
      <c r="Q5" s="29"/>
      <c r="R5" s="29"/>
      <c r="S5" s="41"/>
      <c r="T5" s="41"/>
      <c r="U5" s="29"/>
      <c r="V5" s="29"/>
      <c r="W5" s="29"/>
    </row>
    <row r="6" spans="2:23" ht="15">
      <c r="B6" s="8">
        <f t="shared" ref="B6:B17" si="0">B5+2</f>
        <v>2</v>
      </c>
      <c r="C6" s="38"/>
      <c r="D6" s="38"/>
      <c r="E6" s="37"/>
      <c r="F6" s="38"/>
      <c r="G6" s="38"/>
      <c r="H6" s="38"/>
      <c r="I6" s="38"/>
      <c r="J6" s="38"/>
      <c r="K6" s="39"/>
      <c r="L6" s="39"/>
      <c r="M6" s="40"/>
      <c r="N6" s="40"/>
      <c r="O6" s="30"/>
      <c r="P6" s="30"/>
      <c r="Q6" s="29"/>
      <c r="R6" s="29"/>
      <c r="S6" s="41"/>
      <c r="T6" s="41"/>
      <c r="U6" s="29"/>
      <c r="V6" s="29"/>
      <c r="W6" s="29"/>
    </row>
    <row r="7" spans="2:23" ht="15">
      <c r="B7" s="8">
        <f t="shared" si="0"/>
        <v>4</v>
      </c>
      <c r="C7" s="38"/>
      <c r="D7" s="38"/>
      <c r="E7" s="37"/>
      <c r="F7" s="38"/>
      <c r="G7" s="38"/>
      <c r="H7" s="38"/>
      <c r="I7" s="38"/>
      <c r="J7" s="38"/>
      <c r="K7" s="39"/>
      <c r="L7" s="39"/>
      <c r="M7" s="40"/>
      <c r="N7" s="40"/>
      <c r="O7" s="30"/>
      <c r="P7" s="30"/>
      <c r="Q7" s="29"/>
      <c r="R7" s="29"/>
      <c r="S7" s="41"/>
      <c r="T7" s="41"/>
      <c r="U7" s="29"/>
      <c r="V7" s="29"/>
      <c r="W7" s="29"/>
    </row>
    <row r="8" spans="2:23" ht="15">
      <c r="B8" s="8">
        <f t="shared" si="0"/>
        <v>6</v>
      </c>
      <c r="C8" s="38"/>
      <c r="D8" s="36"/>
      <c r="E8" s="37"/>
      <c r="F8" s="38"/>
      <c r="G8" s="38"/>
      <c r="H8" s="38"/>
      <c r="I8" s="38"/>
      <c r="J8" s="38"/>
      <c r="K8" s="39"/>
      <c r="L8" s="39"/>
      <c r="M8" s="40"/>
      <c r="N8" s="40"/>
      <c r="O8" s="30"/>
      <c r="P8" s="30"/>
      <c r="Q8" s="29"/>
      <c r="R8" s="29"/>
      <c r="S8" s="41"/>
      <c r="T8" s="41"/>
      <c r="U8" s="29"/>
      <c r="V8" s="29"/>
      <c r="W8" s="29"/>
    </row>
    <row r="9" spans="2:23" ht="15">
      <c r="B9" s="8">
        <f t="shared" si="0"/>
        <v>8</v>
      </c>
      <c r="C9" s="38"/>
      <c r="D9" s="37"/>
      <c r="E9" s="37"/>
      <c r="F9" s="38"/>
      <c r="G9" s="38"/>
      <c r="H9" s="38"/>
      <c r="I9" s="38"/>
      <c r="J9" s="38"/>
      <c r="K9" s="39"/>
      <c r="L9" s="39"/>
      <c r="M9" s="40"/>
      <c r="N9" s="40"/>
      <c r="O9" s="30"/>
      <c r="P9" s="30"/>
      <c r="Q9" s="29"/>
      <c r="R9" s="29"/>
      <c r="S9" s="41"/>
      <c r="T9" s="41"/>
      <c r="U9" s="29"/>
      <c r="V9" s="29"/>
      <c r="W9" s="29"/>
    </row>
    <row r="10" spans="2:23" ht="15">
      <c r="B10" s="8">
        <f t="shared" si="0"/>
        <v>10</v>
      </c>
      <c r="C10" s="38"/>
      <c r="D10" s="42"/>
      <c r="E10" s="37"/>
      <c r="F10" s="38"/>
      <c r="G10" s="38"/>
      <c r="H10" s="38"/>
      <c r="I10" s="38"/>
      <c r="J10" s="38"/>
      <c r="K10" s="39"/>
      <c r="L10" s="39"/>
      <c r="M10" s="40"/>
      <c r="N10" s="40"/>
      <c r="O10" s="30"/>
      <c r="P10" s="30"/>
      <c r="Q10" s="29"/>
      <c r="R10" s="29"/>
      <c r="S10" s="41"/>
      <c r="T10" s="41"/>
      <c r="U10" s="29"/>
      <c r="V10" s="29"/>
      <c r="W10" s="29"/>
    </row>
    <row r="11" spans="2:23" ht="15">
      <c r="B11" s="8">
        <f t="shared" si="0"/>
        <v>12</v>
      </c>
      <c r="C11" s="38"/>
      <c r="D11" s="37"/>
      <c r="E11" s="37"/>
      <c r="F11" s="38"/>
      <c r="G11" s="38"/>
      <c r="H11" s="38"/>
      <c r="I11" s="38"/>
      <c r="J11" s="38"/>
      <c r="K11" s="39"/>
      <c r="L11" s="39"/>
      <c r="M11" s="40"/>
      <c r="N11" s="40"/>
      <c r="O11" s="30"/>
      <c r="P11" s="30"/>
      <c r="Q11" s="29"/>
      <c r="R11" s="29"/>
      <c r="S11" s="41"/>
      <c r="T11" s="41"/>
      <c r="U11" s="29"/>
      <c r="V11" s="29"/>
      <c r="W11" s="29"/>
    </row>
    <row r="12" spans="2:23" ht="15">
      <c r="B12" s="8">
        <f t="shared" si="0"/>
        <v>14</v>
      </c>
      <c r="C12" s="38"/>
      <c r="D12" s="37"/>
      <c r="E12" s="37"/>
      <c r="F12" s="38"/>
      <c r="G12" s="38"/>
      <c r="H12" s="38"/>
      <c r="I12" s="38"/>
      <c r="J12" s="38"/>
      <c r="K12" s="39"/>
      <c r="L12" s="39"/>
      <c r="M12" s="40"/>
      <c r="N12" s="40"/>
      <c r="O12" s="30"/>
      <c r="P12" s="30"/>
      <c r="Q12" s="29"/>
      <c r="R12" s="29"/>
      <c r="S12" s="41"/>
      <c r="T12" s="41"/>
      <c r="U12" s="29"/>
      <c r="V12" s="29"/>
      <c r="W12" s="29"/>
    </row>
    <row r="13" spans="2:23" ht="15">
      <c r="B13" s="8">
        <f t="shared" si="0"/>
        <v>16</v>
      </c>
      <c r="C13" s="38"/>
      <c r="D13" s="37"/>
      <c r="E13" s="37"/>
      <c r="F13" s="38"/>
      <c r="G13" s="38"/>
      <c r="H13" s="38"/>
      <c r="I13" s="38"/>
      <c r="J13" s="38"/>
      <c r="K13" s="39"/>
      <c r="L13" s="39"/>
      <c r="M13" s="40"/>
      <c r="N13" s="40"/>
      <c r="O13" s="30"/>
      <c r="P13" s="30"/>
      <c r="Q13" s="29"/>
      <c r="R13" s="29"/>
      <c r="S13" s="41"/>
      <c r="T13" s="41"/>
      <c r="U13" s="29"/>
      <c r="V13" s="29"/>
      <c r="W13" s="29"/>
    </row>
    <row r="14" spans="2:23" ht="15">
      <c r="B14" s="8">
        <f t="shared" si="0"/>
        <v>18</v>
      </c>
      <c r="C14" s="38"/>
      <c r="D14" s="37"/>
      <c r="E14" s="37"/>
      <c r="F14" s="38"/>
      <c r="G14" s="38"/>
      <c r="H14" s="38"/>
      <c r="I14" s="38"/>
      <c r="J14" s="38"/>
      <c r="K14" s="39"/>
      <c r="L14" s="39"/>
      <c r="M14" s="40"/>
      <c r="N14" s="40"/>
      <c r="O14" s="30"/>
      <c r="P14" s="30"/>
      <c r="Q14" s="29"/>
      <c r="R14" s="29"/>
      <c r="S14" s="41"/>
      <c r="T14" s="41"/>
      <c r="U14" s="29"/>
      <c r="V14" s="29"/>
      <c r="W14" s="29"/>
    </row>
    <row r="15" spans="2:23" ht="15">
      <c r="B15" s="8">
        <f t="shared" si="0"/>
        <v>20</v>
      </c>
      <c r="C15" s="38"/>
      <c r="D15" s="37"/>
      <c r="E15" s="37"/>
      <c r="F15" s="38"/>
      <c r="G15" s="38"/>
      <c r="H15" s="38"/>
      <c r="I15" s="38"/>
      <c r="J15" s="38"/>
      <c r="K15" s="39"/>
      <c r="L15" s="39"/>
      <c r="M15" s="40"/>
      <c r="N15" s="40"/>
      <c r="O15" s="30"/>
      <c r="P15" s="30"/>
      <c r="Q15" s="29"/>
      <c r="R15" s="29"/>
      <c r="S15" s="41"/>
      <c r="T15" s="41"/>
      <c r="U15" s="29"/>
      <c r="V15" s="29"/>
      <c r="W15" s="29"/>
    </row>
    <row r="16" spans="2:23" ht="15">
      <c r="B16" s="8">
        <f t="shared" si="0"/>
        <v>22</v>
      </c>
      <c r="C16" s="38"/>
      <c r="D16" s="37"/>
      <c r="E16" s="37"/>
      <c r="F16" s="38"/>
      <c r="G16" s="38"/>
      <c r="H16" s="38"/>
      <c r="I16" s="38"/>
      <c r="J16" s="38"/>
      <c r="K16" s="39"/>
      <c r="L16" s="39"/>
      <c r="M16" s="40"/>
      <c r="N16" s="40"/>
      <c r="O16" s="30"/>
      <c r="P16" s="30"/>
      <c r="Q16" s="29"/>
      <c r="R16" s="29"/>
      <c r="S16" s="41"/>
      <c r="T16" s="41"/>
      <c r="U16" s="29"/>
      <c r="V16" s="29"/>
      <c r="W16" s="29"/>
    </row>
    <row r="17" spans="2:23" ht="15">
      <c r="B17" s="8">
        <f t="shared" si="0"/>
        <v>24</v>
      </c>
      <c r="C17" s="38"/>
      <c r="D17" s="37"/>
      <c r="E17" s="37"/>
      <c r="F17" s="38"/>
      <c r="G17" s="38"/>
      <c r="H17" s="38"/>
      <c r="I17" s="38"/>
      <c r="J17" s="38"/>
      <c r="K17" s="39"/>
      <c r="L17" s="39"/>
      <c r="M17" s="40"/>
      <c r="N17" s="40"/>
      <c r="O17" s="30"/>
      <c r="P17" s="30"/>
      <c r="Q17" s="29"/>
      <c r="R17" s="29"/>
      <c r="S17" s="41"/>
      <c r="T17" s="41"/>
      <c r="U17" s="29"/>
      <c r="V17" s="29"/>
      <c r="W17" s="29"/>
    </row>
  </sheetData>
  <mergeCells count="7">
    <mergeCell ref="U2:W2"/>
    <mergeCell ref="C2:E2"/>
    <mergeCell ref="F2:H2"/>
    <mergeCell ref="I2:K2"/>
    <mergeCell ref="L2:N2"/>
    <mergeCell ref="O2:Q2"/>
    <mergeCell ref="R2:T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V114"/>
  <sheetViews>
    <sheetView topLeftCell="A22" workbookViewId="0">
      <selection activeCell="V58" sqref="V58"/>
    </sheetView>
  </sheetViews>
  <sheetFormatPr defaultColWidth="9.140625" defaultRowHeight="12.75"/>
  <cols>
    <col min="1" max="1" width="21.42578125" style="12" customWidth="1"/>
    <col min="2" max="3" width="8.7109375" style="12" customWidth="1"/>
    <col min="4" max="9" width="8.7109375" style="11" customWidth="1"/>
    <col min="10" max="22" width="8.7109375" style="12" customWidth="1"/>
    <col min="23" max="23" width="23.7109375" style="12" customWidth="1"/>
    <col min="24" max="42" width="8.7109375" style="12" customWidth="1"/>
    <col min="43" max="16384" width="9.140625" style="12"/>
  </cols>
  <sheetData>
    <row r="1" spans="1:48" ht="15.75">
      <c r="A1" s="27"/>
      <c r="D1" s="43" t="s">
        <v>17</v>
      </c>
      <c r="E1" s="43"/>
      <c r="F1" s="43"/>
      <c r="G1" s="43"/>
    </row>
    <row r="2" spans="1:48" ht="15.75">
      <c r="A2" s="27"/>
    </row>
    <row r="3" spans="1:48">
      <c r="A3" s="23" t="s">
        <v>2</v>
      </c>
      <c r="B3" s="35"/>
      <c r="C3" s="35"/>
      <c r="D3" s="23"/>
      <c r="E3" s="23"/>
      <c r="F3" s="23"/>
      <c r="G3" s="23"/>
      <c r="J3" s="11"/>
      <c r="K3" s="11"/>
      <c r="R3" s="8"/>
      <c r="S3" s="8"/>
      <c r="T3" s="9"/>
      <c r="U3" s="9"/>
      <c r="V3" s="8"/>
      <c r="W3" s="35"/>
      <c r="X3" s="35"/>
      <c r="Y3" s="8"/>
      <c r="Z3" s="8"/>
      <c r="AA3" s="8"/>
      <c r="AB3" s="10" t="s">
        <v>0</v>
      </c>
      <c r="AC3" s="45">
        <v>9030000</v>
      </c>
      <c r="AD3" s="10" t="s">
        <v>1</v>
      </c>
      <c r="AE3" s="10"/>
    </row>
    <row r="4" spans="1:48">
      <c r="A4" s="24">
        <v>0.6</v>
      </c>
      <c r="B4" s="34"/>
      <c r="C4" s="34"/>
      <c r="D4" s="14"/>
      <c r="E4" s="14"/>
      <c r="F4" s="14"/>
      <c r="G4" s="14"/>
      <c r="S4" s="8"/>
      <c r="T4" s="9"/>
      <c r="W4" s="34"/>
      <c r="X4" s="34"/>
      <c r="AB4" s="10" t="s">
        <v>3</v>
      </c>
      <c r="AC4" s="46">
        <f>A4*AC3</f>
        <v>5418000</v>
      </c>
      <c r="AD4" s="10" t="s">
        <v>1</v>
      </c>
      <c r="AE4" s="10"/>
      <c r="AF4" s="10"/>
    </row>
    <row r="5" spans="1:48">
      <c r="A5" s="24">
        <v>0.7</v>
      </c>
      <c r="B5" s="34"/>
      <c r="C5" s="34"/>
      <c r="D5" s="14"/>
      <c r="E5" s="14"/>
      <c r="F5" s="14"/>
      <c r="G5" s="14"/>
      <c r="S5" s="8"/>
      <c r="T5" s="9"/>
      <c r="W5" s="34"/>
      <c r="X5" s="34"/>
      <c r="AB5" s="10"/>
      <c r="AC5" s="25">
        <f>A5*AC3</f>
        <v>6321000</v>
      </c>
      <c r="AD5" s="10" t="s">
        <v>1</v>
      </c>
      <c r="AE5" s="10"/>
      <c r="AF5" s="10"/>
      <c r="AG5" s="10"/>
      <c r="AH5" s="25"/>
      <c r="AI5" s="25"/>
      <c r="AJ5" s="10"/>
      <c r="AK5" s="10"/>
    </row>
    <row r="6" spans="1:48">
      <c r="A6" s="24">
        <v>0.8</v>
      </c>
      <c r="B6" s="34"/>
      <c r="C6" s="34"/>
      <c r="D6" s="14"/>
      <c r="E6" s="14"/>
      <c r="F6" s="14"/>
      <c r="G6" s="14"/>
      <c r="H6" s="14"/>
      <c r="I6" s="14"/>
      <c r="S6" s="8"/>
      <c r="T6" s="9"/>
      <c r="W6" s="34"/>
      <c r="X6" s="34"/>
      <c r="AC6" s="25">
        <f>A6*AC3</f>
        <v>7224000</v>
      </c>
      <c r="AD6" s="10" t="s">
        <v>1</v>
      </c>
    </row>
    <row r="7" spans="1:48">
      <c r="A7" s="13"/>
      <c r="B7" s="34"/>
      <c r="C7" s="34"/>
      <c r="D7" s="14"/>
      <c r="E7" s="14"/>
      <c r="F7" s="14"/>
      <c r="G7" s="14"/>
      <c r="H7" s="14"/>
      <c r="I7" s="14"/>
      <c r="J7" s="15"/>
      <c r="K7" s="15"/>
      <c r="S7" s="8"/>
      <c r="T7" s="9"/>
      <c r="AC7" s="25"/>
    </row>
    <row r="8" spans="1:48">
      <c r="A8" s="13"/>
      <c r="D8" s="14"/>
      <c r="E8" s="14"/>
      <c r="F8" s="14"/>
      <c r="G8" s="14"/>
      <c r="H8" s="14"/>
      <c r="I8" s="14"/>
      <c r="J8" s="15"/>
      <c r="K8" s="15"/>
      <c r="S8" s="8"/>
      <c r="T8" s="9"/>
    </row>
    <row r="9" spans="1:48">
      <c r="A9" s="13"/>
      <c r="D9" s="14"/>
      <c r="E9" s="14"/>
      <c r="F9" s="14"/>
      <c r="G9" s="14"/>
      <c r="H9" s="14"/>
      <c r="I9" s="14"/>
      <c r="J9" s="15"/>
      <c r="K9" s="15"/>
      <c r="S9" s="8"/>
      <c r="T9" s="9"/>
      <c r="AU9" s="8"/>
      <c r="AV9" s="8"/>
    </row>
    <row r="10" spans="1:48">
      <c r="A10" s="13"/>
      <c r="D10" s="14"/>
      <c r="E10" s="14"/>
      <c r="F10" s="14"/>
      <c r="G10" s="14"/>
      <c r="H10" s="14"/>
      <c r="I10" s="14"/>
      <c r="J10" s="15"/>
      <c r="K10" s="15"/>
      <c r="S10" s="8"/>
      <c r="T10" s="9"/>
      <c r="AU10" s="8"/>
      <c r="AV10" s="8"/>
    </row>
    <row r="11" spans="1:48">
      <c r="A11" s="13"/>
      <c r="D11" s="14"/>
      <c r="E11" s="14"/>
      <c r="F11" s="14"/>
      <c r="G11" s="14"/>
      <c r="H11" s="14"/>
      <c r="I11" s="14"/>
      <c r="J11" s="15"/>
      <c r="K11" s="15"/>
      <c r="S11" s="8"/>
      <c r="T11" s="9"/>
      <c r="AU11" s="8"/>
      <c r="AV11" s="8"/>
    </row>
    <row r="12" spans="1:48">
      <c r="A12" s="13"/>
      <c r="D12" s="14"/>
      <c r="E12" s="14"/>
      <c r="F12" s="14"/>
      <c r="G12" s="14"/>
      <c r="H12" s="14"/>
      <c r="I12" s="14"/>
      <c r="J12" s="15"/>
      <c r="K12" s="15"/>
      <c r="S12" s="8"/>
      <c r="T12" s="9"/>
      <c r="AU12" s="8"/>
      <c r="AV12" s="8"/>
    </row>
    <row r="13" spans="1:48">
      <c r="A13" s="13"/>
      <c r="D13" s="14"/>
      <c r="E13" s="14"/>
      <c r="F13" s="14"/>
      <c r="G13" s="14"/>
      <c r="H13" s="14"/>
      <c r="I13" s="14"/>
      <c r="J13" s="15"/>
      <c r="K13" s="15"/>
      <c r="AP13" s="8"/>
      <c r="AU13" s="8"/>
      <c r="AV13" s="8"/>
    </row>
    <row r="14" spans="1:48">
      <c r="A14" s="13"/>
      <c r="D14" s="14"/>
      <c r="E14" s="14"/>
      <c r="F14" s="14"/>
      <c r="G14" s="14"/>
      <c r="H14" s="14"/>
      <c r="I14" s="14"/>
      <c r="J14" s="15"/>
      <c r="K14" s="15"/>
      <c r="AP14" s="8"/>
      <c r="AU14" s="8"/>
      <c r="AV14" s="8"/>
    </row>
    <row r="15" spans="1:48">
      <c r="A15" s="13"/>
      <c r="D15" s="14"/>
      <c r="E15" s="14"/>
      <c r="F15" s="14"/>
      <c r="G15" s="14"/>
      <c r="H15" s="14"/>
      <c r="I15" s="14"/>
      <c r="J15" s="15"/>
      <c r="K15" s="15"/>
      <c r="AP15" s="8"/>
      <c r="AU15" s="8"/>
      <c r="AV15" s="8"/>
    </row>
    <row r="16" spans="1:48">
      <c r="A16" s="13"/>
      <c r="D16" s="14"/>
      <c r="E16" s="14"/>
      <c r="F16" s="14"/>
      <c r="G16" s="14"/>
      <c r="H16" s="14"/>
      <c r="I16" s="14"/>
      <c r="J16" s="15"/>
      <c r="K16" s="15"/>
      <c r="AP16" s="8"/>
      <c r="AU16" s="8"/>
      <c r="AV16" s="8"/>
    </row>
    <row r="17" spans="1:48">
      <c r="A17" s="13"/>
      <c r="D17" s="14"/>
      <c r="E17" s="14"/>
      <c r="F17" s="14"/>
      <c r="G17" s="14"/>
      <c r="H17" s="14"/>
      <c r="I17" s="14"/>
      <c r="J17" s="15"/>
      <c r="K17" s="15"/>
      <c r="AP17" s="8"/>
      <c r="AU17" s="8"/>
      <c r="AV17" s="8"/>
    </row>
    <row r="18" spans="1:48">
      <c r="A18" s="13"/>
      <c r="D18" s="14"/>
      <c r="E18" s="14"/>
      <c r="F18" s="14"/>
      <c r="G18" s="14"/>
      <c r="H18" s="14"/>
      <c r="I18" s="14"/>
      <c r="J18" s="15"/>
      <c r="K18" s="15"/>
      <c r="AP18" s="8"/>
      <c r="AU18" s="8"/>
      <c r="AV18" s="8"/>
    </row>
    <row r="19" spans="1:48">
      <c r="A19" s="13"/>
      <c r="D19" s="14"/>
      <c r="E19" s="14"/>
      <c r="F19" s="14"/>
      <c r="G19" s="14"/>
      <c r="H19" s="14"/>
      <c r="I19" s="14"/>
      <c r="J19" s="15"/>
      <c r="K19" s="15"/>
      <c r="AP19" s="8"/>
      <c r="AU19" s="8"/>
      <c r="AV19" s="8"/>
    </row>
    <row r="20" spans="1:48">
      <c r="A20" s="13"/>
      <c r="D20" s="14"/>
      <c r="E20" s="14"/>
      <c r="F20" s="14"/>
      <c r="G20" s="14"/>
      <c r="H20" s="14"/>
      <c r="I20" s="14"/>
      <c r="J20" s="15"/>
      <c r="K20" s="15"/>
      <c r="AP20" s="8"/>
      <c r="AU20" s="8"/>
      <c r="AV20" s="8"/>
    </row>
    <row r="21" spans="1:48">
      <c r="A21" s="13"/>
      <c r="D21" s="14"/>
      <c r="E21" s="14"/>
      <c r="F21" s="14"/>
      <c r="G21" s="14"/>
      <c r="H21" s="14"/>
      <c r="I21" s="14"/>
      <c r="J21" s="15"/>
      <c r="K21" s="15"/>
      <c r="AP21" s="8"/>
      <c r="AU21" s="8"/>
      <c r="AV21" s="8"/>
    </row>
    <row r="22" spans="1:48">
      <c r="A22" s="13"/>
      <c r="D22" s="14"/>
      <c r="E22" s="14"/>
      <c r="F22" s="14"/>
      <c r="G22" s="14"/>
      <c r="H22" s="14"/>
      <c r="I22" s="14"/>
      <c r="J22" s="15"/>
      <c r="K22" s="15"/>
      <c r="AP22" s="8"/>
      <c r="AU22" s="8"/>
      <c r="AV22" s="8"/>
    </row>
    <row r="23" spans="1:48">
      <c r="A23" s="13"/>
      <c r="D23" s="14"/>
      <c r="E23" s="14"/>
      <c r="F23" s="14"/>
      <c r="G23" s="14"/>
      <c r="H23" s="14"/>
      <c r="I23" s="14"/>
      <c r="J23" s="15"/>
      <c r="K23" s="15"/>
      <c r="AP23" s="8"/>
      <c r="AU23" s="8"/>
      <c r="AV23" s="8"/>
    </row>
    <row r="24" spans="1:48">
      <c r="A24" s="13"/>
      <c r="D24" s="14"/>
      <c r="E24" s="14"/>
      <c r="F24" s="14"/>
      <c r="G24" s="14"/>
      <c r="H24" s="14"/>
      <c r="I24" s="14"/>
      <c r="J24" s="15"/>
      <c r="K24" s="15"/>
      <c r="AU24" s="8"/>
      <c r="AV24" s="8"/>
    </row>
    <row r="25" spans="1:48">
      <c r="A25" s="13"/>
      <c r="D25" s="14"/>
      <c r="E25" s="14"/>
      <c r="F25" s="14"/>
      <c r="G25" s="14"/>
      <c r="H25" s="14"/>
      <c r="I25" s="14"/>
      <c r="J25" s="15"/>
      <c r="K25" s="15"/>
      <c r="AU25" s="8"/>
      <c r="AV25" s="8"/>
    </row>
    <row r="26" spans="1:48">
      <c r="A26" s="13"/>
      <c r="D26" s="14"/>
      <c r="E26" s="14"/>
      <c r="F26" s="14"/>
      <c r="G26" s="14"/>
      <c r="H26" s="14"/>
      <c r="I26" s="14"/>
      <c r="J26" s="15"/>
      <c r="K26" s="15"/>
      <c r="AU26" s="8"/>
      <c r="AV26" s="8"/>
    </row>
    <row r="27" spans="1:48">
      <c r="A27" s="13"/>
      <c r="D27" s="14"/>
      <c r="E27" s="14"/>
      <c r="F27" s="14"/>
      <c r="G27" s="14"/>
      <c r="H27" s="14"/>
      <c r="I27" s="14"/>
      <c r="J27" s="15"/>
      <c r="K27" s="15"/>
      <c r="AU27" s="8"/>
      <c r="AV27" s="8"/>
    </row>
    <row r="28" spans="1:48">
      <c r="A28" s="13"/>
      <c r="D28" s="14"/>
      <c r="E28" s="14"/>
      <c r="F28" s="14"/>
      <c r="G28" s="14"/>
      <c r="H28" s="14"/>
      <c r="I28" s="14"/>
      <c r="J28" s="15"/>
      <c r="K28" s="15"/>
      <c r="AU28" s="8"/>
      <c r="AV28" s="8"/>
    </row>
    <row r="29" spans="1:48">
      <c r="A29" s="13"/>
      <c r="D29" s="14"/>
      <c r="E29" s="14"/>
      <c r="F29" s="14"/>
      <c r="G29" s="14"/>
      <c r="H29" s="14"/>
      <c r="I29" s="14"/>
      <c r="J29" s="15"/>
      <c r="K29" s="15"/>
      <c r="AU29" s="8"/>
      <c r="AV29" s="8"/>
    </row>
    <row r="30" spans="1:48">
      <c r="A30" s="13"/>
      <c r="D30" s="14"/>
      <c r="E30" s="14"/>
      <c r="F30" s="14"/>
      <c r="G30" s="14"/>
      <c r="H30" s="14"/>
      <c r="I30" s="14"/>
      <c r="J30" s="15"/>
      <c r="K30" s="15"/>
    </row>
    <row r="31" spans="1:48">
      <c r="A31" s="13"/>
      <c r="D31" s="14"/>
      <c r="E31" s="14"/>
      <c r="F31" s="14"/>
      <c r="G31" s="14"/>
      <c r="H31" s="14"/>
      <c r="I31" s="14"/>
      <c r="J31" s="15"/>
      <c r="K31" s="15"/>
    </row>
    <row r="32" spans="1:48">
      <c r="A32" s="13"/>
      <c r="D32" s="14"/>
      <c r="E32" s="14"/>
      <c r="F32" s="14"/>
      <c r="G32" s="14"/>
      <c r="H32" s="14"/>
      <c r="I32" s="14"/>
      <c r="J32" s="15"/>
      <c r="K32" s="15"/>
    </row>
    <row r="33" spans="1:43" ht="26.25">
      <c r="A33" s="63" t="s">
        <v>14</v>
      </c>
      <c r="B33" s="64"/>
      <c r="C33" s="64"/>
      <c r="D33" s="64"/>
      <c r="E33" s="64"/>
      <c r="F33" s="64"/>
      <c r="G33" s="64"/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4"/>
      <c r="S33" s="64"/>
      <c r="T33" s="64"/>
      <c r="U33" s="64"/>
    </row>
    <row r="34" spans="1:43">
      <c r="A34" s="13"/>
      <c r="D34" s="14"/>
      <c r="E34" s="14"/>
      <c r="F34" s="14"/>
      <c r="G34" s="14"/>
      <c r="H34" s="14"/>
      <c r="I34" s="14"/>
      <c r="J34" s="15"/>
      <c r="K34" s="15"/>
    </row>
    <row r="35" spans="1:43">
      <c r="A35" s="13"/>
      <c r="D35" s="14"/>
      <c r="E35" s="14"/>
      <c r="F35" s="14"/>
      <c r="G35" s="14"/>
      <c r="H35" s="14"/>
      <c r="I35" s="14"/>
      <c r="J35" s="15"/>
      <c r="K35" s="15"/>
    </row>
    <row r="36" spans="1:43" s="7" customFormat="1" ht="57.75" customHeight="1">
      <c r="A36" s="6" t="s">
        <v>7</v>
      </c>
      <c r="B36" s="65" t="s">
        <v>15</v>
      </c>
      <c r="C36" s="66"/>
      <c r="D36" s="65" t="s">
        <v>18</v>
      </c>
      <c r="E36" s="66"/>
      <c r="F36" s="65" t="s">
        <v>4</v>
      </c>
      <c r="G36" s="66"/>
      <c r="H36" s="65" t="s">
        <v>5</v>
      </c>
      <c r="I36" s="66"/>
      <c r="J36" s="65" t="s">
        <v>6</v>
      </c>
      <c r="K36" s="66"/>
      <c r="L36" s="65" t="s">
        <v>19</v>
      </c>
      <c r="M36" s="66"/>
      <c r="N36" s="65"/>
      <c r="O36" s="66"/>
      <c r="P36" s="65"/>
      <c r="Q36" s="66"/>
      <c r="R36" s="65"/>
      <c r="S36" s="66"/>
      <c r="T36" s="65"/>
      <c r="U36" s="66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</row>
    <row r="37" spans="1:43" s="7" customFormat="1" ht="44.25">
      <c r="A37" s="6"/>
      <c r="B37" s="31" t="s">
        <v>13</v>
      </c>
      <c r="C37" s="31" t="s">
        <v>12</v>
      </c>
      <c r="D37" s="31" t="s">
        <v>13</v>
      </c>
      <c r="E37" s="31" t="s">
        <v>12</v>
      </c>
      <c r="F37" s="31" t="s">
        <v>13</v>
      </c>
      <c r="G37" s="31" t="s">
        <v>12</v>
      </c>
      <c r="H37" s="31" t="s">
        <v>13</v>
      </c>
      <c r="I37" s="31" t="s">
        <v>12</v>
      </c>
      <c r="J37" s="31" t="s">
        <v>13</v>
      </c>
      <c r="K37" s="31" t="s">
        <v>12</v>
      </c>
      <c r="L37" s="31" t="s">
        <v>13</v>
      </c>
      <c r="M37" s="31" t="s">
        <v>12</v>
      </c>
      <c r="N37" s="31" t="s">
        <v>13</v>
      </c>
      <c r="O37" s="31" t="s">
        <v>12</v>
      </c>
      <c r="P37" s="31" t="s">
        <v>13</v>
      </c>
      <c r="Q37" s="31" t="s">
        <v>12</v>
      </c>
      <c r="R37" s="31" t="s">
        <v>13</v>
      </c>
      <c r="S37" s="31" t="s">
        <v>12</v>
      </c>
      <c r="T37" s="31" t="s">
        <v>13</v>
      </c>
      <c r="U37" s="31" t="s">
        <v>12</v>
      </c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</row>
    <row r="38" spans="1:43">
      <c r="A38" s="8">
        <v>-6</v>
      </c>
      <c r="B38" s="39">
        <v>52374.0881147541</v>
      </c>
      <c r="C38" s="39">
        <v>0</v>
      </c>
      <c r="D38" s="39"/>
      <c r="E38" s="39"/>
      <c r="F38" s="39"/>
      <c r="G38" s="39"/>
      <c r="H38" s="39"/>
      <c r="I38" s="39"/>
      <c r="J38" s="39"/>
      <c r="K38" s="39"/>
      <c r="L38" s="50"/>
      <c r="M38" s="50"/>
      <c r="N38" s="39"/>
      <c r="O38" s="39"/>
      <c r="P38" s="41"/>
      <c r="Q38" s="41"/>
      <c r="R38" s="41"/>
      <c r="S38" s="41"/>
      <c r="T38" s="41"/>
      <c r="U38" s="41"/>
    </row>
    <row r="39" spans="1:43">
      <c r="A39" s="8">
        <f>A38+2</f>
        <v>-4</v>
      </c>
      <c r="B39" s="39">
        <v>704340.88114754099</v>
      </c>
      <c r="C39" s="39">
        <v>7224</v>
      </c>
      <c r="D39" s="39"/>
      <c r="E39" s="39"/>
      <c r="F39" s="39"/>
      <c r="G39" s="39"/>
      <c r="H39" s="39"/>
      <c r="I39" s="39"/>
      <c r="J39" s="39"/>
      <c r="K39" s="39"/>
      <c r="L39" s="50"/>
      <c r="M39" s="50"/>
      <c r="N39" s="39"/>
      <c r="O39" s="39"/>
      <c r="P39" s="41"/>
      <c r="Q39" s="41"/>
      <c r="R39" s="41"/>
      <c r="S39" s="41"/>
      <c r="T39" s="41"/>
      <c r="U39" s="41"/>
    </row>
    <row r="40" spans="1:43">
      <c r="A40" s="8">
        <f t="shared" ref="A40:A54" si="0">A39+2</f>
        <v>-2</v>
      </c>
      <c r="B40" s="39">
        <v>2022718.2377049199</v>
      </c>
      <c r="C40" s="39">
        <v>140868.17622950801</v>
      </c>
      <c r="D40" s="39"/>
      <c r="E40" s="39"/>
      <c r="F40" s="39"/>
      <c r="G40" s="39"/>
      <c r="H40" s="39"/>
      <c r="I40" s="39"/>
      <c r="J40" s="39"/>
      <c r="K40" s="39"/>
      <c r="L40" s="50"/>
      <c r="M40" s="50"/>
      <c r="N40" s="39"/>
      <c r="O40" s="39"/>
      <c r="P40" s="41"/>
      <c r="Q40" s="41"/>
      <c r="R40" s="41"/>
      <c r="S40" s="41"/>
      <c r="T40" s="41"/>
      <c r="U40" s="41"/>
    </row>
    <row r="41" spans="1:43">
      <c r="A41" s="8">
        <f t="shared" si="0"/>
        <v>0</v>
      </c>
      <c r="B41" s="39">
        <v>3241768.2377049201</v>
      </c>
      <c r="C41" s="39">
        <v>606815.47131147597</v>
      </c>
      <c r="D41" s="39"/>
      <c r="E41" s="39"/>
      <c r="F41" s="39"/>
      <c r="G41" s="39"/>
      <c r="H41" s="39"/>
      <c r="I41" s="39"/>
      <c r="J41" s="39"/>
      <c r="K41" s="39"/>
      <c r="L41" s="50"/>
      <c r="M41" s="50"/>
      <c r="N41" s="39"/>
      <c r="O41" s="39"/>
      <c r="P41" s="41"/>
      <c r="Q41" s="41"/>
      <c r="R41" s="41"/>
      <c r="S41" s="41"/>
      <c r="T41" s="41"/>
      <c r="U41" s="41"/>
    </row>
    <row r="42" spans="1:43" ht="15">
      <c r="A42" s="8">
        <f t="shared" si="0"/>
        <v>2</v>
      </c>
      <c r="B42" s="39">
        <v>4123096.4139344301</v>
      </c>
      <c r="C42" s="51">
        <v>1488143.64754098</v>
      </c>
      <c r="D42" s="39"/>
      <c r="E42" s="39"/>
      <c r="F42" s="39"/>
      <c r="G42" s="39"/>
      <c r="H42" s="39"/>
      <c r="I42" s="39"/>
      <c r="J42" s="39"/>
      <c r="K42" s="39"/>
      <c r="L42" s="50"/>
      <c r="M42" s="50"/>
      <c r="N42" s="39"/>
      <c r="O42" s="39"/>
      <c r="P42" s="41"/>
      <c r="Q42" s="41"/>
      <c r="R42" s="41"/>
      <c r="S42" s="41"/>
      <c r="T42" s="41"/>
      <c r="U42" s="41"/>
    </row>
    <row r="43" spans="1:43" ht="15">
      <c r="A43" s="8">
        <f t="shared" si="0"/>
        <v>4</v>
      </c>
      <c r="B43" s="39">
        <v>4775070.6967213098</v>
      </c>
      <c r="C43" s="52">
        <v>2481443.64754098</v>
      </c>
      <c r="D43" s="39"/>
      <c r="E43" s="39"/>
      <c r="F43" s="39"/>
      <c r="G43" s="39"/>
      <c r="H43" s="39"/>
      <c r="I43" s="39"/>
      <c r="J43" s="39"/>
      <c r="K43" s="39"/>
      <c r="L43" s="50"/>
      <c r="M43" s="50"/>
      <c r="N43" s="39"/>
      <c r="O43" s="39"/>
      <c r="P43" s="41"/>
      <c r="Q43" s="41"/>
      <c r="R43" s="41"/>
      <c r="S43" s="41"/>
      <c r="T43" s="41"/>
      <c r="U43" s="41"/>
    </row>
    <row r="44" spans="1:43" ht="15">
      <c r="A44" s="8">
        <f t="shared" si="0"/>
        <v>6</v>
      </c>
      <c r="B44" s="39">
        <v>6149440.5737704895</v>
      </c>
      <c r="C44" s="53">
        <v>3350131.7622950799</v>
      </c>
      <c r="D44" s="39"/>
      <c r="E44" s="39"/>
      <c r="F44" s="39"/>
      <c r="G44" s="39"/>
      <c r="H44" s="39"/>
      <c r="I44" s="39"/>
      <c r="J44" s="39"/>
      <c r="K44" s="39"/>
      <c r="L44" s="50"/>
      <c r="M44" s="50"/>
      <c r="N44" s="39"/>
      <c r="O44" s="39"/>
      <c r="P44" s="41"/>
      <c r="Q44" s="41"/>
      <c r="R44" s="41"/>
      <c r="S44" s="41"/>
      <c r="T44" s="41"/>
      <c r="U44" s="41"/>
    </row>
    <row r="45" spans="1:43" ht="15">
      <c r="A45" s="8">
        <f t="shared" si="0"/>
        <v>8</v>
      </c>
      <c r="B45" s="39">
        <v>7861510.2459016396</v>
      </c>
      <c r="C45" s="52">
        <v>4282024.5901639303</v>
      </c>
      <c r="D45" s="39"/>
      <c r="E45" s="39"/>
      <c r="F45" s="39"/>
      <c r="G45" s="39"/>
      <c r="H45" s="39"/>
      <c r="I45" s="39"/>
      <c r="J45" s="39"/>
      <c r="K45" s="39"/>
      <c r="L45" s="50"/>
      <c r="M45" s="50"/>
      <c r="N45" s="39"/>
      <c r="O45" s="39"/>
      <c r="P45" s="41"/>
      <c r="Q45" s="41"/>
      <c r="R45" s="41"/>
      <c r="S45" s="41"/>
      <c r="T45" s="41"/>
      <c r="U45" s="41"/>
    </row>
    <row r="46" spans="1:43" ht="15">
      <c r="A46" s="8">
        <f t="shared" si="0"/>
        <v>10</v>
      </c>
      <c r="B46" s="39">
        <v>8706706.9672131203</v>
      </c>
      <c r="C46" s="52">
        <v>5119995.9016393404</v>
      </c>
      <c r="D46" s="39"/>
      <c r="E46" s="39"/>
      <c r="F46" s="39"/>
      <c r="G46" s="39"/>
      <c r="H46" s="39"/>
      <c r="I46" s="39"/>
      <c r="J46" s="39"/>
      <c r="K46" s="39"/>
      <c r="L46" s="50"/>
      <c r="M46" s="50"/>
      <c r="N46" s="39"/>
      <c r="O46" s="39"/>
      <c r="P46" s="41"/>
      <c r="Q46" s="41"/>
      <c r="R46" s="41"/>
      <c r="S46" s="41"/>
      <c r="T46" s="41"/>
      <c r="U46" s="41"/>
    </row>
    <row r="47" spans="1:43" ht="15">
      <c r="A47" s="8">
        <f t="shared" si="0"/>
        <v>12</v>
      </c>
      <c r="B47" s="39">
        <v>9008323.7704917993</v>
      </c>
      <c r="C47" s="52">
        <v>5855049.18032787</v>
      </c>
      <c r="D47" s="39"/>
      <c r="E47" s="39"/>
      <c r="F47" s="39"/>
      <c r="G47" s="39"/>
      <c r="H47" s="39"/>
      <c r="I47" s="39"/>
      <c r="J47" s="39"/>
      <c r="K47" s="39"/>
      <c r="L47" s="50"/>
      <c r="M47" s="50"/>
      <c r="N47" s="39"/>
      <c r="O47" s="39"/>
      <c r="P47" s="41"/>
      <c r="Q47" s="41"/>
      <c r="R47" s="41"/>
      <c r="S47" s="41"/>
      <c r="T47" s="41"/>
      <c r="U47" s="41"/>
    </row>
    <row r="48" spans="1:43" ht="15">
      <c r="A48" s="8">
        <f t="shared" si="0"/>
        <v>14</v>
      </c>
      <c r="B48" s="39">
        <v>9030000</v>
      </c>
      <c r="C48" s="52">
        <v>6597327.8688524598</v>
      </c>
      <c r="D48" s="39"/>
      <c r="E48" s="39"/>
      <c r="F48" s="39"/>
      <c r="G48" s="39"/>
      <c r="H48" s="39"/>
      <c r="I48" s="39"/>
      <c r="J48" s="39"/>
      <c r="K48" s="39"/>
      <c r="L48" s="50"/>
      <c r="M48" s="50"/>
      <c r="N48" s="39"/>
      <c r="O48" s="39"/>
      <c r="P48" s="41"/>
      <c r="Q48" s="41"/>
      <c r="R48" s="41"/>
      <c r="S48" s="41"/>
      <c r="T48" s="41"/>
      <c r="U48" s="41"/>
    </row>
    <row r="49" spans="1:43" ht="15">
      <c r="A49" s="8">
        <f t="shared" si="0"/>
        <v>16</v>
      </c>
      <c r="B49" s="39">
        <v>9030000</v>
      </c>
      <c r="C49" s="52">
        <v>7301673.1557377102</v>
      </c>
      <c r="D49" s="39"/>
      <c r="E49" s="39"/>
      <c r="F49" s="39"/>
      <c r="G49" s="39"/>
      <c r="H49" s="39"/>
      <c r="I49" s="39"/>
      <c r="J49" s="39"/>
      <c r="K49" s="39"/>
      <c r="L49" s="50"/>
      <c r="M49" s="50"/>
      <c r="N49" s="39"/>
      <c r="O49" s="39"/>
      <c r="P49" s="41"/>
      <c r="Q49" s="41"/>
      <c r="R49" s="41"/>
      <c r="S49" s="41"/>
      <c r="T49" s="41"/>
      <c r="U49" s="41"/>
    </row>
    <row r="50" spans="1:43" ht="15">
      <c r="A50" s="8">
        <f t="shared" si="0"/>
        <v>18</v>
      </c>
      <c r="B50" s="39">
        <v>9030000</v>
      </c>
      <c r="C50" s="52">
        <v>7767623.9754098402</v>
      </c>
      <c r="D50" s="39"/>
      <c r="E50" s="39"/>
      <c r="F50" s="39"/>
      <c r="G50" s="39"/>
      <c r="H50" s="39"/>
      <c r="I50" s="39"/>
      <c r="J50" s="39"/>
      <c r="K50" s="39"/>
      <c r="L50" s="50"/>
      <c r="M50" s="50"/>
      <c r="N50" s="39"/>
      <c r="O50" s="39"/>
      <c r="P50" s="41"/>
      <c r="Q50" s="41"/>
      <c r="R50" s="41"/>
      <c r="S50" s="41"/>
      <c r="T50" s="41"/>
      <c r="U50" s="41"/>
    </row>
    <row r="51" spans="1:43" ht="15">
      <c r="A51" s="8">
        <f t="shared" si="0"/>
        <v>20</v>
      </c>
      <c r="B51" s="39">
        <v>9030000</v>
      </c>
      <c r="C51" s="52">
        <v>8130612.7049180297</v>
      </c>
      <c r="D51" s="39"/>
      <c r="E51" s="39"/>
      <c r="F51" s="39"/>
      <c r="G51" s="39"/>
      <c r="H51" s="39"/>
      <c r="I51" s="39"/>
      <c r="J51" s="39"/>
      <c r="K51" s="39"/>
      <c r="L51" s="50"/>
      <c r="M51" s="50"/>
      <c r="N51" s="39"/>
      <c r="O51" s="39"/>
      <c r="P51" s="41"/>
      <c r="Q51" s="41"/>
      <c r="R51" s="41"/>
      <c r="S51" s="41"/>
      <c r="T51" s="41"/>
      <c r="U51" s="41"/>
    </row>
    <row r="52" spans="1:43" ht="15">
      <c r="A52" s="8">
        <f t="shared" si="0"/>
        <v>22</v>
      </c>
      <c r="B52" s="39"/>
      <c r="C52" s="52"/>
      <c r="D52" s="39"/>
      <c r="E52" s="39"/>
      <c r="F52" s="39"/>
      <c r="G52" s="39"/>
      <c r="H52" s="39"/>
      <c r="I52" s="39"/>
      <c r="J52" s="39"/>
      <c r="K52" s="39"/>
      <c r="L52" s="50"/>
      <c r="M52" s="50"/>
      <c r="N52" s="39"/>
      <c r="O52" s="39"/>
      <c r="P52" s="41"/>
      <c r="Q52" s="41"/>
      <c r="R52" s="41"/>
      <c r="S52" s="41"/>
      <c r="T52" s="41"/>
      <c r="U52" s="41"/>
    </row>
    <row r="53" spans="1:43" ht="15">
      <c r="A53" s="8">
        <f t="shared" si="0"/>
        <v>24</v>
      </c>
      <c r="B53" s="39"/>
      <c r="C53" s="52"/>
      <c r="D53" s="39"/>
      <c r="E53" s="39"/>
      <c r="F53" s="39"/>
      <c r="G53" s="39"/>
      <c r="H53" s="39"/>
      <c r="I53" s="39"/>
      <c r="J53" s="39"/>
      <c r="K53" s="39"/>
      <c r="L53" s="50"/>
      <c r="M53" s="50"/>
      <c r="N53" s="39"/>
      <c r="O53" s="39"/>
      <c r="P53" s="41"/>
      <c r="Q53" s="41"/>
      <c r="R53" s="41"/>
      <c r="S53" s="41"/>
      <c r="T53" s="39"/>
      <c r="U53" s="39"/>
    </row>
    <row r="54" spans="1:43" ht="15">
      <c r="A54" s="8">
        <f t="shared" si="0"/>
        <v>26</v>
      </c>
      <c r="B54" s="39"/>
      <c r="C54" s="52"/>
      <c r="D54" s="39"/>
      <c r="E54" s="39"/>
      <c r="F54" s="39"/>
      <c r="G54" s="39"/>
      <c r="H54" s="39"/>
      <c r="I54" s="39"/>
      <c r="J54" s="39"/>
      <c r="K54" s="39"/>
      <c r="L54" s="50"/>
      <c r="M54" s="50"/>
      <c r="N54" s="39"/>
      <c r="O54" s="39"/>
      <c r="P54" s="41"/>
      <c r="Q54" s="41"/>
      <c r="R54" s="41"/>
      <c r="S54" s="41"/>
      <c r="T54" s="39"/>
      <c r="U54" s="39"/>
    </row>
    <row r="55" spans="1:43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</row>
    <row r="56" spans="1:43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</row>
    <row r="57" spans="1:43">
      <c r="A57" s="32" t="s">
        <v>11</v>
      </c>
      <c r="B57" s="33">
        <f>IF(OR(MIN(B$38:B$54)&gt;$A4*$AC$3,SUM(B$38:B$56)=0),"",(LOG10(($A4*$AC$3)/INDEX(B$38:B$56,MATCH($A4*$AC$3,B$38:B$56)))/LOG10(INDEX(B$38:B$56,MATCH($A4*$AC$3,B$38:B$56))/INDEX(B$38:B$56,1+MATCH($A4*$AC$3,B$38:B$56))))*(INDEX($A$38:$A$55,MATCH($A4*$AC$3,B$38:B$56))-INDEX($A$38:$A$56,1+MATCH($A4*$AC$3,B$38:B$56)))+INDEX($A$38:$A$56,MATCH($A4*$AC$3,B$38:B$56)))</f>
        <v>4.9987491471061389</v>
      </c>
      <c r="C57" s="33">
        <f>IF(OR(MIN(C$38:C$56)&gt;$A4*$AC$3,SUM(C$38:C$56)=0),"",(LOG10(($A4*$AC$3)/INDEX(C$38:C$56,MATCH($A4*$AC$3,C$38:C$56)))/LOG10(INDEX(C$38:C$56,MATCH($A4*$AC$3,C$38:C$56))/INDEX(C$38:C$56,1+MATCH($A4*$AC$3,C$38:C$56))))*(INDEX($A$38:$A$56,MATCH($A4*$AC$3,C$38:C$56))-INDEX($A$38:$A$56,1+MATCH($A4*$AC$3,C$38:C$56)))+INDEX($A$38:$A$56,MATCH($A4*$AC$3,C$38:C$56)))</f>
        <v>10.843425797330895</v>
      </c>
      <c r="D57" s="33"/>
      <c r="E57" s="33"/>
      <c r="F57" s="33" t="str">
        <f t="shared" ref="F57:U57" si="1">IF(OR(MIN(F$38:F$56)&gt;$A4*$AC$3,SUM(F$38:F$56)=0),"",(LOG10(($A4*$AC$3)/INDEX(F$38:F$56,MATCH($A4*$AC$3,F$38:F$56)))/LOG10(INDEX(F$38:F$56,MATCH($A4*$AC$3,F$38:F$56))/INDEX(F$38:F$56,1+MATCH($A4*$AC$3,F$38:F$56))))*(INDEX($A$38:$A$56,MATCH($A4*$AC$3,F$38:F$56))-INDEX($A$38:$A$56,1+MATCH($A4*$AC$3,F$38:F$56)))+INDEX($A$38:$A$56,MATCH($A4*$AC$3,F$38:F$56)))</f>
        <v/>
      </c>
      <c r="G57" s="33" t="str">
        <f t="shared" si="1"/>
        <v/>
      </c>
      <c r="H57" s="33" t="str">
        <f t="shared" si="1"/>
        <v/>
      </c>
      <c r="I57" s="33" t="str">
        <f t="shared" si="1"/>
        <v/>
      </c>
      <c r="J57" s="33" t="str">
        <f t="shared" si="1"/>
        <v/>
      </c>
      <c r="K57" s="33" t="str">
        <f t="shared" si="1"/>
        <v/>
      </c>
      <c r="L57" s="33" t="str">
        <f t="shared" si="1"/>
        <v/>
      </c>
      <c r="M57" s="33" t="str">
        <f t="shared" si="1"/>
        <v/>
      </c>
      <c r="N57" s="33" t="str">
        <f t="shared" si="1"/>
        <v/>
      </c>
      <c r="O57" s="33" t="str">
        <f t="shared" si="1"/>
        <v/>
      </c>
      <c r="P57" s="33" t="str">
        <f t="shared" si="1"/>
        <v/>
      </c>
      <c r="Q57" s="33" t="str">
        <f t="shared" si="1"/>
        <v/>
      </c>
      <c r="R57" s="33" t="str">
        <f t="shared" si="1"/>
        <v/>
      </c>
      <c r="S57" s="33" t="str">
        <f t="shared" si="1"/>
        <v/>
      </c>
      <c r="T57" s="33" t="str">
        <f t="shared" si="1"/>
        <v/>
      </c>
      <c r="U57" s="33" t="str">
        <f t="shared" si="1"/>
        <v/>
      </c>
    </row>
    <row r="58" spans="1:43">
      <c r="A58" s="32" t="s">
        <v>10</v>
      </c>
      <c r="B58" s="33">
        <f>IF(OR(MIN(B$38:B$56)&gt;$A5*$AC$3,SUM(B$38:B$56)=0),"",(LOG10(($A5*$AC$3)/INDEX(B$38:B$56,MATCH($A5*$AC$3,B$38:B$56)))/LOG10(INDEX(B$38:B$56,MATCH($A5*$AC$3,B$38:B$56))/INDEX(B$38:B$56,1+MATCH($A5*$AC$3,B$38:B$56))))*(INDEX($A$38:$A$56,MATCH($A5*$AC$3,B$38:B$56))-INDEX($A$38:$A$56,1+MATCH($A5*$AC$3,B$38:B$56)))+INDEX($A$38:$A$56,MATCH($A5*$AC$3,B$38:B$56)))</f>
        <v>6.2240581090368563</v>
      </c>
      <c r="C58" s="33">
        <f>IF(OR(MIN(C$38:C$56)&gt;$A5*$AC$3,SUM(C$38:C$56)=0),"",(LOG10(($A5*$AC$3)/INDEX(C$38:C$56,MATCH($A5*$AC$3,C$38:C$56)))/LOG10(INDEX(C$38:C$56,MATCH($A5*$AC$3,C$38:C$56))/INDEX(C$38:C$56,1+MATCH($A5*$AC$3,C$38:C$56))))*(INDEX($A$38:$A$56,MATCH($A5*$AC$3,C$38:C$56))-INDEX($A$38:$A$56,1+MATCH($A5*$AC$3,C$38:C$56)))+INDEX($A$38:$A$56,MATCH($A5*$AC$3,C$38:C$56)))</f>
        <v>13.283056853907805</v>
      </c>
      <c r="D58" s="33"/>
      <c r="E58" s="33"/>
      <c r="F58" s="33" t="str">
        <f t="shared" ref="F58:U58" si="2">IF(OR(MIN(F$38:F$56)&gt;$A5*$AC$3,SUM(F$38:F$56)=0),"",(LOG10(($A5*$AC$3)/INDEX(F$38:F$56,MATCH($A5*$AC$3,F$38:F$56)))/LOG10(INDEX(F$38:F$56,MATCH($A5*$AC$3,F$38:F$56))/INDEX(F$38:F$56,1+MATCH($A5*$AC$3,F$38:F$56))))*(INDEX($A$38:$A$56,MATCH($A5*$AC$3,F$38:F$56))-INDEX($A$38:$A$56,1+MATCH($A5*$AC$3,F$38:F$56)))+INDEX($A$38:$A$56,MATCH($A5*$AC$3,F$38:F$56)))</f>
        <v/>
      </c>
      <c r="G58" s="33" t="str">
        <f t="shared" si="2"/>
        <v/>
      </c>
      <c r="H58" s="33" t="str">
        <f t="shared" si="2"/>
        <v/>
      </c>
      <c r="I58" s="33" t="str">
        <f t="shared" si="2"/>
        <v/>
      </c>
      <c r="J58" s="33" t="str">
        <f t="shared" si="2"/>
        <v/>
      </c>
      <c r="K58" s="33" t="str">
        <f t="shared" si="2"/>
        <v/>
      </c>
      <c r="L58" s="33" t="str">
        <f t="shared" si="2"/>
        <v/>
      </c>
      <c r="M58" s="33" t="str">
        <f t="shared" si="2"/>
        <v/>
      </c>
      <c r="N58" s="33" t="str">
        <f t="shared" si="2"/>
        <v/>
      </c>
      <c r="O58" s="33" t="str">
        <f t="shared" si="2"/>
        <v/>
      </c>
      <c r="P58" s="33" t="str">
        <f t="shared" si="2"/>
        <v/>
      </c>
      <c r="Q58" s="33" t="str">
        <f t="shared" si="2"/>
        <v/>
      </c>
      <c r="R58" s="33" t="str">
        <f t="shared" si="2"/>
        <v/>
      </c>
      <c r="S58" s="33" t="str">
        <f t="shared" si="2"/>
        <v/>
      </c>
      <c r="T58" s="33" t="str">
        <f t="shared" si="2"/>
        <v/>
      </c>
      <c r="U58" s="33" t="str">
        <f t="shared" si="2"/>
        <v/>
      </c>
    </row>
    <row r="59" spans="1:43">
      <c r="A59" s="32" t="s">
        <v>9</v>
      </c>
      <c r="B59" s="33">
        <f>IF(OR(MIN(B$38:B$56)&gt;$A6*$AC$3,SUM(B$38:B$56)=0),"",(LOG10(($A6*$AC$3)/INDEX(B$38:B$56,MATCH($A6*$AC$3,B$38:B$56)))/LOG10(INDEX(B$38:B$56,MATCH($A6*$AC$3,B$38:B$56))/INDEX(B$38:B$56,1+MATCH($A6*$AC$3,B$38:B$56))))*(INDEX($A$38:$A$56,MATCH($A6*$AC$3,B$38:B$56))-INDEX($A$38:$A$56,1+MATCH($A6*$AC$3,B$38:B$56)))+INDEX($A$38:$A$56,MATCH($A6*$AC$3,B$38:B$56)))</f>
        <v>7.3113693057450346</v>
      </c>
      <c r="C59" s="33">
        <f>IF(OR(MIN(C$38:C$56)&gt;$A6*$AC$3,SUM(C$38:C$56)=0),"",(LOG10(($A6*$AC$3)/INDEX(C$38:C$56,MATCH($A6*$AC$3,C$38:C$56)))/LOG10(INDEX(C$38:C$56,MATCH($A6*$AC$3,C$38:C$56))/INDEX(C$38:C$56,1+MATCH($A6*$AC$3,C$38:C$56))))*(INDEX($A$38:$A$56,MATCH($A6*$AC$3,C$38:C$56))-INDEX($A$38:$A$56,1+MATCH($A6*$AC$3,C$38:C$56)))+INDEX($A$38:$A$56,MATCH($A6*$AC$3,C$38:C$56)))</f>
        <v>15.789139800361808</v>
      </c>
      <c r="D59" s="33"/>
      <c r="E59" s="33"/>
      <c r="F59" s="33" t="str">
        <f t="shared" ref="F59:U59" si="3">IF(OR(MIN(F$38:F$56)&gt;$A6*$AC$3,SUM(F$38:F$56)=0),"",(LOG10(($A6*$AC$3)/INDEX(F$38:F$56,MATCH($A6*$AC$3,F$38:F$56)))/LOG10(INDEX(F$38:F$56,MATCH($A6*$AC$3,F$38:F$56))/INDEX(F$38:F$56,1+MATCH($A6*$AC$3,F$38:F$56))))*(INDEX($A$38:$A$56,MATCH($A6*$AC$3,F$38:F$56))-INDEX($A$38:$A$56,1+MATCH($A6*$AC$3,F$38:F$56)))+INDEX($A$38:$A$56,MATCH($A6*$AC$3,F$38:F$56)))</f>
        <v/>
      </c>
      <c r="G59" s="33" t="str">
        <f t="shared" si="3"/>
        <v/>
      </c>
      <c r="H59" s="33" t="str">
        <f t="shared" si="3"/>
        <v/>
      </c>
      <c r="I59" s="33" t="str">
        <f t="shared" si="3"/>
        <v/>
      </c>
      <c r="J59" s="33" t="str">
        <f t="shared" si="3"/>
        <v/>
      </c>
      <c r="K59" s="33" t="str">
        <f t="shared" si="3"/>
        <v/>
      </c>
      <c r="L59" s="33" t="str">
        <f t="shared" si="3"/>
        <v/>
      </c>
      <c r="M59" s="33" t="str">
        <f t="shared" si="3"/>
        <v/>
      </c>
      <c r="N59" s="33" t="str">
        <f t="shared" si="3"/>
        <v/>
      </c>
      <c r="O59" s="33" t="str">
        <f t="shared" si="3"/>
        <v/>
      </c>
      <c r="P59" s="33" t="str">
        <f t="shared" si="3"/>
        <v/>
      </c>
      <c r="Q59" s="33" t="str">
        <f t="shared" si="3"/>
        <v/>
      </c>
      <c r="R59" s="33" t="str">
        <f t="shared" si="3"/>
        <v/>
      </c>
      <c r="S59" s="33" t="str">
        <f t="shared" si="3"/>
        <v/>
      </c>
      <c r="T59" s="33" t="str">
        <f t="shared" si="3"/>
        <v/>
      </c>
      <c r="U59" s="33" t="str">
        <f t="shared" si="3"/>
        <v/>
      </c>
      <c r="W59" s="32"/>
      <c r="X59" s="33"/>
      <c r="Y59" s="33"/>
      <c r="Z59" s="33"/>
      <c r="AA59" s="33"/>
      <c r="AB59" s="33"/>
      <c r="AC59" s="33"/>
      <c r="AD59" s="33"/>
      <c r="AE59" s="33"/>
      <c r="AF59" s="33"/>
      <c r="AG59" s="33"/>
      <c r="AH59" s="33"/>
      <c r="AI59" s="33"/>
      <c r="AJ59" s="33"/>
      <c r="AK59" s="33"/>
      <c r="AL59" s="33"/>
      <c r="AM59" s="33"/>
      <c r="AN59" s="33"/>
      <c r="AO59" s="33"/>
      <c r="AP59" s="33"/>
      <c r="AQ59" s="33"/>
    </row>
    <row r="60" spans="1:43">
      <c r="A60" s="32"/>
      <c r="B60" s="33"/>
      <c r="C60" s="33"/>
      <c r="D60" s="33"/>
      <c r="E60" s="33"/>
      <c r="F60" s="33" t="str">
        <f t="shared" ref="F60:U60" si="4">IF(OR(MIN(F$38:F$56)&gt;$A7*$AC$3,SUM(F$38:F$56)=0),"",(LOG10(($A7*$AC$3)/INDEX(F$38:F$56,MATCH($A7*$AC$3,F$38:F$56)))/LOG10(INDEX(F$38:F$56,MATCH($A7*$AC$3,F$38:F$56))/INDEX(F$38:F$56,1+MATCH($A7*$AC$3,F$38:F$56))))*(INDEX($A$38:$A$56,MATCH($A7*$AC$3,F$38:F$56))-INDEX($A$38:$A$56,1+MATCH($A7*$AC$3,F$38:F$56)))+INDEX($A$38:$A$56,MATCH($A7*$AC$3,F$38:F$56)))</f>
        <v/>
      </c>
      <c r="G60" s="33" t="str">
        <f t="shared" si="4"/>
        <v/>
      </c>
      <c r="H60" s="33" t="str">
        <f t="shared" si="4"/>
        <v/>
      </c>
      <c r="I60" s="33" t="str">
        <f t="shared" si="4"/>
        <v/>
      </c>
      <c r="J60" s="33" t="str">
        <f t="shared" si="4"/>
        <v/>
      </c>
      <c r="K60" s="33" t="str">
        <f t="shared" si="4"/>
        <v/>
      </c>
      <c r="L60" s="33" t="str">
        <f t="shared" si="4"/>
        <v/>
      </c>
      <c r="M60" s="33" t="str">
        <f t="shared" si="4"/>
        <v/>
      </c>
      <c r="N60" s="33" t="str">
        <f t="shared" si="4"/>
        <v/>
      </c>
      <c r="O60" s="33" t="str">
        <f t="shared" si="4"/>
        <v/>
      </c>
      <c r="P60" s="33" t="str">
        <f t="shared" si="4"/>
        <v/>
      </c>
      <c r="Q60" s="33" t="str">
        <f t="shared" si="4"/>
        <v/>
      </c>
      <c r="R60" s="33" t="str">
        <f t="shared" si="4"/>
        <v/>
      </c>
      <c r="S60" s="33" t="str">
        <f t="shared" si="4"/>
        <v/>
      </c>
      <c r="T60" s="33" t="str">
        <f t="shared" si="4"/>
        <v/>
      </c>
      <c r="U60" s="33" t="str">
        <f t="shared" si="4"/>
        <v/>
      </c>
    </row>
    <row r="61" spans="1:43">
      <c r="B61" s="33" t="str">
        <f>IF(OR(MIN(B$38:B$56)&gt;$A8*$AC$3,SUM(B$38:B$56)=0),"",(LOG10(($A8*$AC$3)/INDEX(B$38:B$56,MATCH($A8*$AC$3,B$38:B$56)))/LOG10(INDEX(B$38:B$56,MATCH($A8*$AC$3,B$38:B$56))/INDEX(B$38:B$56,1+MATCH($A8*$AC$3,B$38:B$56))))*(INDEX($A$38:$A$56,MATCH($A8*$AC$3,B$38:B$56))-INDEX($A$38:$A$56,1+MATCH($A8*$AC$3,B$38:B$56)))+INDEX($A$38:$A$56,MATCH($A8*$AC$3,B$38:B$56)))</f>
        <v/>
      </c>
      <c r="C61" s="33"/>
      <c r="D61" s="33" t="str">
        <f>IF(OR(MIN(D$38:D$56)&gt;$A8*$AC$3,SUM(D$38:D$56)=0),"",(LOG10(($A8*$AC$3)/INDEX(D$38:D$56,MATCH($A8*$AC$3,D$38:D$56)))/LOG10(INDEX(D$38:D$56,MATCH($A8*$AC$3,D$38:D$56))/INDEX(D$38:D$56,1+MATCH($A8*$AC$3,D$38:D$56))))*(INDEX($A$38:$A$56,MATCH($A8*$AC$3,D$38:D$56))-INDEX($A$38:$A$56,1+MATCH($A8*$AC$3,D$38:D$56)))+INDEX($A$38:$A$56,MATCH($A8*$AC$3,D$38:D$56)))</f>
        <v/>
      </c>
      <c r="E61" s="33" t="str">
        <f>IF(OR(MIN(E$38:E$56)&gt;$A8*$AC$3,SUM(E$38:E$56)=0),"",(LOG10(($A8*$AC$3)/INDEX(E$38:E$56,MATCH($A8*$AC$3,E$38:E$56)))/LOG10(INDEX(E$38:E$56,MATCH($A8*$AC$3,E$38:E$56))/INDEX(E$38:E$56,1+MATCH($A8*$AC$3,E$38:E$56))))*(INDEX($A$38:$A$56,MATCH($A8*$AC$3,E$38:E$56))-INDEX($A$38:$A$56,1+MATCH($A8*$AC$3,E$38:E$56)))+INDEX($A$38:$A$56,MATCH($A8*$AC$3,E$38:E$56)))</f>
        <v/>
      </c>
      <c r="F61" s="33" t="str">
        <f t="shared" ref="F61:U61" si="5">IF(OR(MIN(F$38:F$56)&gt;$A8*$AC$3,SUM(F$38:F$56)=0),"",(LOG10(($A8*$AC$3)/INDEX(F$38:F$56,MATCH($A8*$AC$3,F$38:F$56)))/LOG10(INDEX(F$38:F$56,MATCH($A8*$AC$3,F$38:F$56))/INDEX(F$38:F$56,1+MATCH($A8*$AC$3,F$38:F$56))))*(INDEX($A$38:$A$56,MATCH($A8*$AC$3,F$38:F$56))-INDEX($A$38:$A$56,1+MATCH($A8*$AC$3,F$38:F$56)))+INDEX($A$38:$A$56,MATCH($A8*$AC$3,F$38:F$56)))</f>
        <v/>
      </c>
      <c r="G61" s="33" t="str">
        <f t="shared" si="5"/>
        <v/>
      </c>
      <c r="H61" s="33" t="str">
        <f t="shared" si="5"/>
        <v/>
      </c>
      <c r="I61" s="33" t="str">
        <f t="shared" si="5"/>
        <v/>
      </c>
      <c r="J61" s="33" t="str">
        <f t="shared" si="5"/>
        <v/>
      </c>
      <c r="K61" s="33" t="str">
        <f t="shared" si="5"/>
        <v/>
      </c>
      <c r="L61" s="33" t="str">
        <f t="shared" si="5"/>
        <v/>
      </c>
      <c r="M61" s="33" t="str">
        <f t="shared" si="5"/>
        <v/>
      </c>
      <c r="N61" s="33" t="str">
        <f t="shared" si="5"/>
        <v/>
      </c>
      <c r="O61" s="33" t="str">
        <f t="shared" si="5"/>
        <v/>
      </c>
      <c r="P61" s="33" t="str">
        <f t="shared" si="5"/>
        <v/>
      </c>
      <c r="Q61" s="33" t="str">
        <f t="shared" si="5"/>
        <v/>
      </c>
      <c r="R61" s="33" t="str">
        <f t="shared" si="5"/>
        <v/>
      </c>
      <c r="S61" s="33" t="str">
        <f t="shared" si="5"/>
        <v/>
      </c>
      <c r="T61" s="33" t="str">
        <f t="shared" si="5"/>
        <v/>
      </c>
      <c r="U61" s="33" t="str">
        <f t="shared" si="5"/>
        <v/>
      </c>
    </row>
    <row r="62" spans="1:43">
      <c r="D62" s="12"/>
      <c r="E62" s="12"/>
      <c r="F62" s="12"/>
      <c r="G62" s="12"/>
      <c r="H62" s="12"/>
      <c r="I62" s="12"/>
      <c r="R62" s="28"/>
      <c r="S62" s="28"/>
    </row>
    <row r="63" spans="1:43" ht="26.25">
      <c r="A63" s="61" t="s">
        <v>8</v>
      </c>
      <c r="B63" s="62"/>
      <c r="C63" s="62"/>
      <c r="D63" s="62"/>
      <c r="E63" s="62"/>
      <c r="F63" s="62"/>
      <c r="G63" s="62"/>
      <c r="H63" s="62"/>
      <c r="I63" s="62"/>
      <c r="J63" s="62"/>
      <c r="K63" s="62"/>
      <c r="L63" s="62"/>
      <c r="M63" s="62"/>
      <c r="N63" s="62"/>
      <c r="O63" s="62"/>
      <c r="P63" s="62"/>
      <c r="Q63" s="62"/>
      <c r="R63" s="62"/>
      <c r="S63" s="62"/>
      <c r="T63" s="62"/>
      <c r="U63" s="62"/>
    </row>
    <row r="64" spans="1:43" ht="54" customHeight="1">
      <c r="A64" s="6" t="s">
        <v>7</v>
      </c>
      <c r="B64" s="31" t="s">
        <v>26</v>
      </c>
      <c r="C64" s="31" t="s">
        <v>16</v>
      </c>
      <c r="D64" s="31" t="s">
        <v>4</v>
      </c>
      <c r="E64" s="31" t="s">
        <v>5</v>
      </c>
      <c r="F64" s="31" t="s">
        <v>25</v>
      </c>
      <c r="G64" s="31" t="s">
        <v>19</v>
      </c>
      <c r="H64" s="31"/>
      <c r="I64" s="31"/>
      <c r="J64" s="31"/>
      <c r="K64" s="31"/>
      <c r="L64" s="31"/>
      <c r="M64" s="31"/>
      <c r="N64" s="31"/>
      <c r="O64" s="31"/>
      <c r="P64" s="31"/>
      <c r="Q64" s="31"/>
      <c r="R64" s="31"/>
      <c r="S64" s="31"/>
      <c r="T64" s="31"/>
      <c r="U64" s="31"/>
    </row>
    <row r="65" spans="1:21">
      <c r="A65" s="8">
        <v>-6</v>
      </c>
      <c r="B65" s="38" t="e">
        <f t="shared" ref="B65:B78" si="6">B38/C38</f>
        <v>#DIV/0!</v>
      </c>
      <c r="C65" s="38" t="e">
        <f>D38/E38</f>
        <v>#DIV/0!</v>
      </c>
      <c r="D65" s="38" t="e">
        <f>F38/EG38</f>
        <v>#DIV/0!</v>
      </c>
      <c r="E65" s="38" t="e">
        <f>H38/I38</f>
        <v>#DIV/0!</v>
      </c>
      <c r="F65" s="38" t="e">
        <f>J38/K38</f>
        <v>#DIV/0!</v>
      </c>
      <c r="G65" s="38" t="e">
        <f>L38/M38</f>
        <v>#DIV/0!</v>
      </c>
      <c r="H65" s="38"/>
      <c r="I65" s="38"/>
      <c r="J65" s="38"/>
      <c r="K65" s="38"/>
      <c r="L65" s="40"/>
      <c r="M65" s="40"/>
      <c r="N65" s="38"/>
      <c r="O65" s="38"/>
      <c r="P65" s="29"/>
      <c r="Q65" s="29"/>
      <c r="R65" s="29"/>
      <c r="S65" s="29"/>
      <c r="T65" s="29"/>
      <c r="U65" s="29"/>
    </row>
    <row r="66" spans="1:21">
      <c r="A66" s="8">
        <f>A65+2</f>
        <v>-4</v>
      </c>
      <c r="B66" s="38">
        <f t="shared" si="6"/>
        <v>97.500121975019511</v>
      </c>
      <c r="C66" s="38" t="e">
        <f t="shared" ref="C66:C78" si="7">D39/E39</f>
        <v>#DIV/0!</v>
      </c>
      <c r="D66" s="38" t="e">
        <f t="shared" ref="D66:D78" si="8">F39/EG39</f>
        <v>#DIV/0!</v>
      </c>
      <c r="E66" s="38" t="e">
        <f t="shared" ref="E66:E78" si="9">H39/I39</f>
        <v>#DIV/0!</v>
      </c>
      <c r="F66" s="38" t="e">
        <f t="shared" ref="F66:F78" si="10">J39/K39</f>
        <v>#DIV/0!</v>
      </c>
      <c r="G66" s="38" t="e">
        <f t="shared" ref="G66:G78" si="11">L39/M39</f>
        <v>#DIV/0!</v>
      </c>
      <c r="H66" s="38"/>
      <c r="I66" s="38"/>
      <c r="J66" s="38"/>
      <c r="K66" s="38"/>
      <c r="L66" s="40"/>
      <c r="M66" s="40"/>
      <c r="N66" s="30"/>
      <c r="O66" s="30"/>
      <c r="P66" s="29"/>
      <c r="Q66" s="29"/>
      <c r="R66" s="29"/>
      <c r="S66" s="29"/>
      <c r="T66" s="29"/>
      <c r="U66" s="29"/>
    </row>
    <row r="67" spans="1:21">
      <c r="A67" s="8">
        <f t="shared" ref="A67:A81" si="12">A66+2</f>
        <v>-2</v>
      </c>
      <c r="B67" s="38">
        <f t="shared" si="6"/>
        <v>14.358943885306127</v>
      </c>
      <c r="C67" s="38" t="e">
        <f t="shared" si="7"/>
        <v>#DIV/0!</v>
      </c>
      <c r="D67" s="38" t="e">
        <f t="shared" si="8"/>
        <v>#DIV/0!</v>
      </c>
      <c r="E67" s="38" t="e">
        <f t="shared" si="9"/>
        <v>#DIV/0!</v>
      </c>
      <c r="F67" s="38" t="e">
        <f t="shared" si="10"/>
        <v>#DIV/0!</v>
      </c>
      <c r="G67" s="38" t="e">
        <f t="shared" si="11"/>
        <v>#DIV/0!</v>
      </c>
      <c r="H67" s="38"/>
      <c r="I67" s="38"/>
      <c r="J67" s="38"/>
      <c r="K67" s="38"/>
      <c r="L67" s="40"/>
      <c r="M67" s="40"/>
      <c r="N67" s="30"/>
      <c r="O67" s="30"/>
      <c r="P67" s="29"/>
      <c r="Q67" s="29"/>
      <c r="R67" s="29"/>
      <c r="S67" s="29"/>
      <c r="T67" s="29"/>
      <c r="U67" s="29"/>
    </row>
    <row r="68" spans="1:21">
      <c r="A68" s="8">
        <f t="shared" si="12"/>
        <v>0</v>
      </c>
      <c r="B68" s="38">
        <f t="shared" si="6"/>
        <v>5.3422636550427258</v>
      </c>
      <c r="C68" s="38" t="e">
        <f t="shared" si="7"/>
        <v>#DIV/0!</v>
      </c>
      <c r="D68" s="38" t="e">
        <f t="shared" si="8"/>
        <v>#DIV/0!</v>
      </c>
      <c r="E68" s="38" t="e">
        <f t="shared" si="9"/>
        <v>#DIV/0!</v>
      </c>
      <c r="F68" s="38" t="e">
        <f t="shared" si="10"/>
        <v>#DIV/0!</v>
      </c>
      <c r="G68" s="38" t="e">
        <f t="shared" si="11"/>
        <v>#DIV/0!</v>
      </c>
      <c r="H68" s="38"/>
      <c r="I68" s="38"/>
      <c r="J68" s="38"/>
      <c r="K68" s="38"/>
      <c r="L68" s="40"/>
      <c r="M68" s="40"/>
      <c r="N68" s="30"/>
      <c r="O68" s="30"/>
      <c r="P68" s="29"/>
      <c r="Q68" s="29"/>
      <c r="R68" s="29"/>
      <c r="S68" s="29"/>
      <c r="T68" s="29"/>
      <c r="U68" s="29"/>
    </row>
    <row r="69" spans="1:21">
      <c r="A69" s="8">
        <f t="shared" si="12"/>
        <v>2</v>
      </c>
      <c r="B69" s="38">
        <f t="shared" si="6"/>
        <v>2.7706306583692148</v>
      </c>
      <c r="C69" s="38" t="e">
        <f t="shared" si="7"/>
        <v>#DIV/0!</v>
      </c>
      <c r="D69" s="38" t="e">
        <f t="shared" si="8"/>
        <v>#DIV/0!</v>
      </c>
      <c r="E69" s="38" t="e">
        <f t="shared" si="9"/>
        <v>#DIV/0!</v>
      </c>
      <c r="F69" s="38" t="e">
        <f t="shared" si="10"/>
        <v>#DIV/0!</v>
      </c>
      <c r="G69" s="38" t="e">
        <f t="shared" si="11"/>
        <v>#DIV/0!</v>
      </c>
      <c r="H69" s="38"/>
      <c r="I69" s="38"/>
      <c r="J69" s="38"/>
      <c r="K69" s="38"/>
      <c r="L69" s="40"/>
      <c r="M69" s="40"/>
      <c r="N69" s="30"/>
      <c r="O69" s="30"/>
      <c r="P69" s="29"/>
      <c r="Q69" s="29"/>
      <c r="R69" s="29"/>
      <c r="S69" s="29"/>
      <c r="T69" s="29"/>
      <c r="U69" s="29"/>
    </row>
    <row r="70" spans="1:21">
      <c r="A70" s="8">
        <f t="shared" si="12"/>
        <v>4</v>
      </c>
      <c r="B70" s="38">
        <f t="shared" si="6"/>
        <v>1.9243115601086611</v>
      </c>
      <c r="C70" s="38" t="e">
        <f t="shared" si="7"/>
        <v>#DIV/0!</v>
      </c>
      <c r="D70" s="38" t="e">
        <f t="shared" si="8"/>
        <v>#DIV/0!</v>
      </c>
      <c r="E70" s="38" t="e">
        <f t="shared" si="9"/>
        <v>#DIV/0!</v>
      </c>
      <c r="F70" s="38" t="e">
        <f t="shared" si="10"/>
        <v>#DIV/0!</v>
      </c>
      <c r="G70" s="38" t="e">
        <f t="shared" si="11"/>
        <v>#DIV/0!</v>
      </c>
      <c r="H70" s="38"/>
      <c r="I70" s="38"/>
      <c r="J70" s="38"/>
      <c r="K70" s="38"/>
      <c r="L70" s="40"/>
      <c r="M70" s="40"/>
      <c r="N70" s="30"/>
      <c r="O70" s="30"/>
      <c r="P70" s="29"/>
      <c r="Q70" s="29"/>
      <c r="R70" s="29"/>
      <c r="S70" s="29"/>
      <c r="T70" s="29"/>
      <c r="U70" s="29"/>
    </row>
    <row r="71" spans="1:21">
      <c r="A71" s="8">
        <f t="shared" si="12"/>
        <v>6</v>
      </c>
      <c r="B71" s="38">
        <f t="shared" si="6"/>
        <v>1.8355817054663195</v>
      </c>
      <c r="C71" s="38" t="e">
        <f t="shared" si="7"/>
        <v>#DIV/0!</v>
      </c>
      <c r="D71" s="38" t="e">
        <f t="shared" si="8"/>
        <v>#DIV/0!</v>
      </c>
      <c r="E71" s="38" t="e">
        <f t="shared" si="9"/>
        <v>#DIV/0!</v>
      </c>
      <c r="F71" s="38" t="e">
        <f t="shared" si="10"/>
        <v>#DIV/0!</v>
      </c>
      <c r="G71" s="38" t="e">
        <f t="shared" si="11"/>
        <v>#DIV/0!</v>
      </c>
      <c r="H71" s="38"/>
      <c r="I71" s="38"/>
      <c r="J71" s="38"/>
      <c r="K71" s="38"/>
      <c r="L71" s="40"/>
      <c r="M71" s="40"/>
      <c r="N71" s="30"/>
      <c r="O71" s="30"/>
      <c r="P71" s="29"/>
      <c r="Q71" s="29"/>
      <c r="R71" s="29"/>
      <c r="S71" s="29"/>
      <c r="T71" s="29"/>
      <c r="U71" s="29"/>
    </row>
    <row r="72" spans="1:21">
      <c r="A72" s="8">
        <f t="shared" si="12"/>
        <v>8</v>
      </c>
      <c r="B72" s="38">
        <f t="shared" si="6"/>
        <v>1.8359329986007098</v>
      </c>
      <c r="C72" s="38" t="e">
        <f t="shared" si="7"/>
        <v>#DIV/0!</v>
      </c>
      <c r="D72" s="38" t="e">
        <f t="shared" si="8"/>
        <v>#DIV/0!</v>
      </c>
      <c r="E72" s="38" t="e">
        <f t="shared" si="9"/>
        <v>#DIV/0!</v>
      </c>
      <c r="F72" s="38" t="e">
        <f t="shared" si="10"/>
        <v>#DIV/0!</v>
      </c>
      <c r="G72" s="38" t="e">
        <f t="shared" si="11"/>
        <v>#DIV/0!</v>
      </c>
      <c r="H72" s="38"/>
      <c r="I72" s="38"/>
      <c r="J72" s="38"/>
      <c r="K72" s="38"/>
      <c r="L72" s="40"/>
      <c r="M72" s="40"/>
      <c r="N72" s="30"/>
      <c r="O72" s="30"/>
      <c r="P72" s="29"/>
      <c r="Q72" s="29"/>
      <c r="R72" s="29"/>
      <c r="S72" s="29"/>
      <c r="T72" s="29"/>
      <c r="U72" s="29"/>
    </row>
    <row r="73" spans="1:21">
      <c r="A73" s="8">
        <f t="shared" si="12"/>
        <v>10</v>
      </c>
      <c r="B73" s="38">
        <f t="shared" si="6"/>
        <v>1.7005300657419222</v>
      </c>
      <c r="C73" s="38" t="e">
        <f t="shared" si="7"/>
        <v>#DIV/0!</v>
      </c>
      <c r="D73" s="38" t="e">
        <f t="shared" si="8"/>
        <v>#DIV/0!</v>
      </c>
      <c r="E73" s="38" t="e">
        <f t="shared" si="9"/>
        <v>#DIV/0!</v>
      </c>
      <c r="F73" s="38" t="e">
        <f t="shared" si="10"/>
        <v>#DIV/0!</v>
      </c>
      <c r="G73" s="38" t="e">
        <f t="shared" si="11"/>
        <v>#DIV/0!</v>
      </c>
      <c r="H73" s="38"/>
      <c r="I73" s="38"/>
      <c r="J73" s="38"/>
      <c r="K73" s="38"/>
      <c r="L73" s="40"/>
      <c r="M73" s="40"/>
      <c r="N73" s="30"/>
      <c r="O73" s="30"/>
      <c r="P73" s="29"/>
      <c r="Q73" s="29"/>
      <c r="R73" s="29"/>
      <c r="S73" s="29"/>
      <c r="T73" s="29"/>
      <c r="U73" s="29"/>
    </row>
    <row r="74" spans="1:21">
      <c r="A74" s="8">
        <f t="shared" si="12"/>
        <v>12</v>
      </c>
      <c r="B74" s="38">
        <f t="shared" si="6"/>
        <v>1.5385564652058743</v>
      </c>
      <c r="C74" s="38" t="e">
        <f t="shared" si="7"/>
        <v>#DIV/0!</v>
      </c>
      <c r="D74" s="38" t="e">
        <f t="shared" si="8"/>
        <v>#DIV/0!</v>
      </c>
      <c r="E74" s="38" t="e">
        <f t="shared" si="9"/>
        <v>#DIV/0!</v>
      </c>
      <c r="F74" s="38" t="e">
        <f t="shared" si="10"/>
        <v>#DIV/0!</v>
      </c>
      <c r="G74" s="38" t="e">
        <f t="shared" si="11"/>
        <v>#DIV/0!</v>
      </c>
      <c r="H74" s="38"/>
      <c r="I74" s="38"/>
      <c r="J74" s="38"/>
      <c r="K74" s="38"/>
      <c r="L74" s="40"/>
      <c r="M74" s="40"/>
      <c r="N74" s="30"/>
      <c r="O74" s="30"/>
      <c r="P74" s="29"/>
      <c r="Q74" s="29"/>
      <c r="R74" s="29"/>
      <c r="S74" s="29"/>
      <c r="T74" s="29"/>
      <c r="U74" s="29"/>
    </row>
    <row r="75" spans="1:21">
      <c r="A75" s="8">
        <f t="shared" si="12"/>
        <v>14</v>
      </c>
      <c r="B75" s="38">
        <f t="shared" si="6"/>
        <v>1.3687359760658189</v>
      </c>
      <c r="C75" s="38" t="e">
        <f t="shared" si="7"/>
        <v>#DIV/0!</v>
      </c>
      <c r="D75" s="38" t="e">
        <f t="shared" si="8"/>
        <v>#DIV/0!</v>
      </c>
      <c r="E75" s="38" t="e">
        <f t="shared" si="9"/>
        <v>#DIV/0!</v>
      </c>
      <c r="F75" s="38" t="e">
        <f t="shared" si="10"/>
        <v>#DIV/0!</v>
      </c>
      <c r="G75" s="38" t="e">
        <f t="shared" si="11"/>
        <v>#DIV/0!</v>
      </c>
      <c r="H75" s="38"/>
      <c r="I75" s="38"/>
      <c r="J75" s="38"/>
      <c r="K75" s="38"/>
      <c r="L75" s="40"/>
      <c r="M75" s="40"/>
      <c r="N75" s="30"/>
      <c r="O75" s="30"/>
      <c r="P75" s="29"/>
      <c r="Q75" s="29"/>
      <c r="R75" s="29"/>
      <c r="S75" s="29"/>
      <c r="T75" s="29"/>
      <c r="U75" s="29"/>
    </row>
    <row r="76" spans="1:21">
      <c r="A76" s="8">
        <f t="shared" si="12"/>
        <v>16</v>
      </c>
      <c r="B76" s="38">
        <f t="shared" si="6"/>
        <v>1.2367028497987693</v>
      </c>
      <c r="C76" s="38" t="e">
        <f t="shared" si="7"/>
        <v>#DIV/0!</v>
      </c>
      <c r="D76" s="38" t="e">
        <f t="shared" si="8"/>
        <v>#DIV/0!</v>
      </c>
      <c r="E76" s="38" t="e">
        <f t="shared" si="9"/>
        <v>#DIV/0!</v>
      </c>
      <c r="F76" s="38" t="e">
        <f t="shared" si="10"/>
        <v>#DIV/0!</v>
      </c>
      <c r="G76" s="38" t="e">
        <f t="shared" si="11"/>
        <v>#DIV/0!</v>
      </c>
      <c r="H76" s="38"/>
      <c r="I76" s="38"/>
      <c r="J76" s="38"/>
      <c r="K76" s="38"/>
      <c r="L76" s="40"/>
      <c r="M76" s="40"/>
      <c r="N76" s="30"/>
      <c r="O76" s="30"/>
      <c r="P76" s="29"/>
      <c r="Q76" s="29"/>
      <c r="R76" s="29"/>
      <c r="S76" s="29"/>
      <c r="T76" s="29"/>
      <c r="U76" s="29"/>
    </row>
    <row r="77" spans="1:21">
      <c r="A77" s="8">
        <f t="shared" si="12"/>
        <v>18</v>
      </c>
      <c r="B77" s="38">
        <f t="shared" si="6"/>
        <v>1.1625176538651323</v>
      </c>
      <c r="C77" s="38" t="e">
        <f t="shared" si="7"/>
        <v>#DIV/0!</v>
      </c>
      <c r="D77" s="38" t="e">
        <f t="shared" si="8"/>
        <v>#DIV/0!</v>
      </c>
      <c r="E77" s="38" t="e">
        <f t="shared" si="9"/>
        <v>#DIV/0!</v>
      </c>
      <c r="F77" s="38" t="e">
        <f t="shared" si="10"/>
        <v>#DIV/0!</v>
      </c>
      <c r="G77" s="38" t="e">
        <f t="shared" si="11"/>
        <v>#DIV/0!</v>
      </c>
      <c r="H77" s="38"/>
      <c r="I77" s="38"/>
      <c r="J77" s="38"/>
      <c r="K77" s="38"/>
      <c r="L77" s="40"/>
      <c r="M77" s="40"/>
      <c r="N77" s="30"/>
      <c r="O77" s="30"/>
      <c r="P77" s="29"/>
      <c r="Q77" s="29"/>
      <c r="R77" s="29"/>
      <c r="S77" s="29"/>
      <c r="T77" s="29"/>
      <c r="U77" s="29"/>
    </row>
    <row r="78" spans="1:21">
      <c r="A78" s="8">
        <f t="shared" si="12"/>
        <v>20</v>
      </c>
      <c r="B78" s="38">
        <f t="shared" si="6"/>
        <v>1.1106174070421471</v>
      </c>
      <c r="C78" s="38" t="e">
        <f t="shared" si="7"/>
        <v>#DIV/0!</v>
      </c>
      <c r="D78" s="38" t="e">
        <f t="shared" si="8"/>
        <v>#DIV/0!</v>
      </c>
      <c r="E78" s="38" t="e">
        <f t="shared" si="9"/>
        <v>#DIV/0!</v>
      </c>
      <c r="F78" s="38" t="e">
        <f t="shared" si="10"/>
        <v>#DIV/0!</v>
      </c>
      <c r="G78" s="38" t="e">
        <f t="shared" si="11"/>
        <v>#DIV/0!</v>
      </c>
      <c r="H78" s="38"/>
      <c r="I78" s="38"/>
      <c r="J78" s="38"/>
      <c r="K78" s="38"/>
      <c r="L78" s="40"/>
      <c r="M78" s="40"/>
      <c r="N78" s="30"/>
      <c r="O78" s="30"/>
      <c r="P78" s="29"/>
      <c r="Q78" s="29"/>
      <c r="R78" s="29"/>
      <c r="S78" s="29"/>
      <c r="T78" s="29"/>
      <c r="U78" s="29"/>
    </row>
    <row r="79" spans="1:21">
      <c r="A79" s="8">
        <f t="shared" si="12"/>
        <v>22</v>
      </c>
      <c r="B79" s="38"/>
      <c r="C79" s="38"/>
      <c r="D79" s="38"/>
      <c r="E79" s="38"/>
      <c r="F79" s="38"/>
      <c r="G79" s="38"/>
      <c r="H79" s="38"/>
      <c r="I79" s="38"/>
      <c r="J79" s="38"/>
      <c r="K79" s="38"/>
      <c r="L79" s="40"/>
      <c r="M79" s="40"/>
      <c r="N79" s="30"/>
      <c r="O79" s="30"/>
      <c r="P79" s="29"/>
      <c r="Q79" s="29"/>
      <c r="R79" s="29"/>
      <c r="S79" s="29"/>
      <c r="T79" s="29"/>
      <c r="U79" s="29"/>
    </row>
    <row r="80" spans="1:21">
      <c r="A80" s="8">
        <f t="shared" si="12"/>
        <v>24</v>
      </c>
      <c r="B80" s="38"/>
      <c r="C80" s="38"/>
      <c r="D80" s="38"/>
      <c r="E80" s="38"/>
      <c r="F80" s="38"/>
      <c r="G80" s="38"/>
      <c r="H80" s="38"/>
      <c r="I80" s="38"/>
      <c r="J80" s="38"/>
      <c r="K80" s="38"/>
      <c r="L80" s="40"/>
      <c r="M80" s="40"/>
      <c r="N80" s="30"/>
      <c r="O80" s="30"/>
      <c r="P80" s="29"/>
      <c r="Q80" s="29"/>
      <c r="R80" s="38"/>
      <c r="S80" s="38"/>
      <c r="T80" s="38"/>
      <c r="U80" s="38"/>
    </row>
    <row r="81" spans="1:22">
      <c r="A81" s="8">
        <f t="shared" si="12"/>
        <v>26</v>
      </c>
      <c r="B81" s="38"/>
      <c r="C81" s="38"/>
      <c r="D81" s="38"/>
      <c r="E81" s="38"/>
      <c r="F81" s="38"/>
      <c r="G81" s="38"/>
      <c r="H81" s="38"/>
      <c r="I81" s="38"/>
      <c r="J81" s="38"/>
      <c r="K81" s="38"/>
      <c r="L81" s="40"/>
      <c r="M81" s="40"/>
      <c r="N81" s="30"/>
      <c r="O81" s="30"/>
      <c r="P81" s="29"/>
      <c r="Q81" s="29"/>
      <c r="R81" s="38"/>
      <c r="S81" s="38"/>
      <c r="T81" s="38"/>
      <c r="U81" s="38"/>
    </row>
    <row r="82" spans="1:22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</row>
    <row r="83" spans="1:22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</row>
    <row r="84" spans="1:22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</row>
    <row r="85" spans="1:22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</row>
    <row r="86" spans="1:22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</row>
    <row r="87" spans="1:22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</row>
    <row r="88" spans="1:22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</row>
    <row r="89" spans="1:22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</row>
    <row r="90" spans="1:22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</row>
    <row r="91" spans="1:22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</row>
    <row r="92" spans="1:22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</row>
    <row r="93" spans="1:22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</row>
    <row r="94" spans="1:22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</row>
    <row r="95" spans="1:22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</row>
    <row r="96" spans="1:22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</row>
    <row r="97" spans="1:22">
      <c r="A97" s="32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</row>
    <row r="98" spans="1:22">
      <c r="A98" s="32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</row>
    <row r="99" spans="1:22">
      <c r="D99" s="16"/>
      <c r="E99" s="16"/>
      <c r="F99" s="16"/>
      <c r="G99" s="16"/>
      <c r="H99" s="16"/>
      <c r="I99" s="16"/>
    </row>
    <row r="100" spans="1:22">
      <c r="D100" s="16"/>
      <c r="E100" s="16"/>
      <c r="F100" s="16"/>
      <c r="G100" s="16"/>
      <c r="H100" s="16"/>
      <c r="I100" s="16"/>
      <c r="J100" s="17"/>
      <c r="K100" s="17"/>
    </row>
    <row r="102" spans="1:22">
      <c r="J102" s="17"/>
      <c r="K102" s="17"/>
    </row>
    <row r="103" spans="1:22">
      <c r="N103" s="18"/>
      <c r="O103" s="18"/>
    </row>
    <row r="104" spans="1:22">
      <c r="J104" s="10"/>
      <c r="K104" s="10"/>
      <c r="N104" s="18"/>
      <c r="O104" s="18"/>
    </row>
    <row r="105" spans="1:22">
      <c r="N105" s="18"/>
      <c r="O105" s="18"/>
    </row>
    <row r="106" spans="1:22">
      <c r="D106" s="19"/>
      <c r="E106" s="19"/>
      <c r="F106" s="19"/>
      <c r="G106" s="19"/>
      <c r="H106" s="19"/>
      <c r="I106" s="19"/>
      <c r="J106" s="20"/>
      <c r="K106" s="20"/>
      <c r="N106" s="18"/>
      <c r="O106" s="18"/>
    </row>
    <row r="107" spans="1:22">
      <c r="D107" s="19"/>
      <c r="E107" s="19"/>
      <c r="F107" s="19"/>
      <c r="G107" s="19"/>
      <c r="H107" s="19"/>
      <c r="I107" s="19"/>
      <c r="J107" s="17"/>
      <c r="K107" s="17"/>
      <c r="N107" s="18"/>
      <c r="O107" s="18"/>
    </row>
    <row r="108" spans="1:22">
      <c r="D108" s="19"/>
      <c r="E108" s="19"/>
      <c r="F108" s="19"/>
      <c r="G108" s="19"/>
      <c r="H108" s="19"/>
      <c r="I108" s="19"/>
      <c r="J108" s="17"/>
      <c r="K108" s="17"/>
      <c r="N108" s="18"/>
      <c r="O108" s="18"/>
    </row>
    <row r="109" spans="1:22">
      <c r="D109" s="19"/>
      <c r="E109" s="19"/>
      <c r="F109" s="19"/>
      <c r="G109" s="19"/>
      <c r="H109" s="19"/>
      <c r="I109" s="19"/>
      <c r="J109" s="17"/>
      <c r="K109" s="17"/>
      <c r="N109" s="18"/>
      <c r="O109" s="18"/>
    </row>
    <row r="110" spans="1:22">
      <c r="D110" s="19"/>
      <c r="E110" s="19"/>
      <c r="F110" s="19"/>
      <c r="G110" s="19"/>
      <c r="H110" s="19"/>
      <c r="I110" s="19"/>
      <c r="J110" s="17"/>
      <c r="K110" s="17"/>
      <c r="N110" s="18"/>
      <c r="O110" s="18"/>
    </row>
    <row r="111" spans="1:22">
      <c r="D111" s="19"/>
      <c r="E111" s="19"/>
      <c r="F111" s="19"/>
      <c r="G111" s="19"/>
      <c r="H111" s="19"/>
      <c r="I111" s="19"/>
      <c r="J111" s="17"/>
      <c r="K111" s="17"/>
      <c r="N111" s="18"/>
      <c r="O111" s="18"/>
    </row>
    <row r="112" spans="1:22">
      <c r="D112" s="19"/>
      <c r="E112" s="19"/>
      <c r="F112" s="19"/>
      <c r="G112" s="19"/>
      <c r="H112" s="19"/>
      <c r="I112" s="19"/>
      <c r="J112" s="17"/>
      <c r="K112" s="17"/>
      <c r="N112" s="18"/>
      <c r="O112" s="18"/>
    </row>
    <row r="113" spans="2:21">
      <c r="D113" s="19"/>
      <c r="E113" s="19"/>
      <c r="F113" s="19"/>
      <c r="G113" s="19"/>
      <c r="H113" s="19"/>
      <c r="I113" s="19"/>
      <c r="N113" s="21"/>
      <c r="O113" s="21"/>
    </row>
    <row r="114" spans="2:21">
      <c r="B114" s="22"/>
      <c r="C114" s="22"/>
      <c r="D114" s="19"/>
      <c r="E114" s="19"/>
      <c r="F114" s="19"/>
      <c r="G114" s="19"/>
      <c r="H114" s="19"/>
      <c r="I114" s="19"/>
      <c r="L114" s="22"/>
      <c r="M114" s="22"/>
      <c r="R114" s="22"/>
      <c r="S114" s="22"/>
      <c r="T114" s="22"/>
      <c r="U114" s="22"/>
    </row>
  </sheetData>
  <mergeCells count="12">
    <mergeCell ref="A63:U63"/>
    <mergeCell ref="A33:U33"/>
    <mergeCell ref="B36:C36"/>
    <mergeCell ref="D36:E36"/>
    <mergeCell ref="J36:K36"/>
    <mergeCell ref="L36:M36"/>
    <mergeCell ref="N36:O36"/>
    <mergeCell ref="P36:Q36"/>
    <mergeCell ref="R36:S36"/>
    <mergeCell ref="T36:U36"/>
    <mergeCell ref="F36:G36"/>
    <mergeCell ref="H36:I36"/>
  </mergeCells>
  <phoneticPr fontId="7" type="noConversion"/>
  <pageMargins left="0.7" right="0.7" top="0.75" bottom="0.75" header="0.3" footer="0.3"/>
  <pageSetup paperSize="9" orientation="portrait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V114"/>
  <sheetViews>
    <sheetView workbookViewId="0">
      <selection activeCell="D2" sqref="D2"/>
    </sheetView>
  </sheetViews>
  <sheetFormatPr defaultColWidth="9.140625" defaultRowHeight="12.75"/>
  <cols>
    <col min="1" max="1" width="21.42578125" style="12" customWidth="1"/>
    <col min="2" max="3" width="8.7109375" style="12" customWidth="1"/>
    <col min="4" max="9" width="8.7109375" style="11" customWidth="1"/>
    <col min="10" max="22" width="8.7109375" style="12" customWidth="1"/>
    <col min="23" max="23" width="23.7109375" style="12" customWidth="1"/>
    <col min="24" max="42" width="8.7109375" style="12" customWidth="1"/>
    <col min="43" max="16384" width="9.140625" style="12"/>
  </cols>
  <sheetData>
    <row r="1" spans="1:48" ht="15.75">
      <c r="A1" s="27"/>
      <c r="D1" s="43" t="s">
        <v>41</v>
      </c>
      <c r="E1" s="43"/>
      <c r="F1" s="43"/>
      <c r="G1" s="43"/>
    </row>
    <row r="2" spans="1:48" ht="15.75">
      <c r="A2" s="27"/>
    </row>
    <row r="3" spans="1:48">
      <c r="A3" s="23" t="s">
        <v>2</v>
      </c>
      <c r="B3" s="35"/>
      <c r="C3" s="35"/>
      <c r="D3" s="23"/>
      <c r="E3" s="23"/>
      <c r="F3" s="23"/>
      <c r="G3" s="23"/>
      <c r="J3" s="11"/>
      <c r="K3" s="11"/>
      <c r="R3" s="8"/>
      <c r="S3" s="8"/>
      <c r="T3" s="9"/>
      <c r="U3" s="9"/>
      <c r="V3" s="8"/>
      <c r="W3" s="35"/>
      <c r="X3" s="35"/>
      <c r="Y3" s="8"/>
      <c r="Z3" s="8"/>
      <c r="AA3" s="8"/>
      <c r="AB3" s="10" t="s">
        <v>0</v>
      </c>
      <c r="AC3" s="26">
        <v>9030000</v>
      </c>
      <c r="AD3" s="10" t="s">
        <v>1</v>
      </c>
      <c r="AE3" s="10"/>
    </row>
    <row r="4" spans="1:48">
      <c r="A4" s="24">
        <v>0.6</v>
      </c>
      <c r="B4" s="34"/>
      <c r="C4" s="34"/>
      <c r="D4" s="14"/>
      <c r="E4" s="14"/>
      <c r="F4" s="14"/>
      <c r="G4" s="14"/>
      <c r="S4" s="8"/>
      <c r="T4" s="9"/>
      <c r="W4" s="34"/>
      <c r="X4" s="34"/>
      <c r="AB4" s="10" t="s">
        <v>3</v>
      </c>
      <c r="AC4" s="25">
        <f>A4*AC3</f>
        <v>5418000</v>
      </c>
      <c r="AD4" s="10" t="s">
        <v>1</v>
      </c>
      <c r="AE4" s="10"/>
      <c r="AF4" s="10"/>
    </row>
    <row r="5" spans="1:48">
      <c r="A5" s="24">
        <v>0.7</v>
      </c>
      <c r="B5" s="34"/>
      <c r="C5" s="34"/>
      <c r="D5" s="14"/>
      <c r="E5" s="14"/>
      <c r="F5" s="14"/>
      <c r="G5" s="14"/>
      <c r="S5" s="8"/>
      <c r="T5" s="9"/>
      <c r="W5" s="34"/>
      <c r="X5" s="34"/>
      <c r="AB5" s="10"/>
      <c r="AC5" s="25">
        <f>A5*AC3</f>
        <v>6321000</v>
      </c>
      <c r="AD5" s="10" t="s">
        <v>1</v>
      </c>
      <c r="AE5" s="10"/>
      <c r="AF5" s="10"/>
      <c r="AG5" s="10"/>
      <c r="AH5" s="25"/>
      <c r="AI5" s="25"/>
      <c r="AJ5" s="10"/>
      <c r="AK5" s="10"/>
    </row>
    <row r="6" spans="1:48">
      <c r="A6" s="24">
        <v>0.8</v>
      </c>
      <c r="B6" s="34"/>
      <c r="C6" s="34"/>
      <c r="D6" s="14"/>
      <c r="E6" s="14"/>
      <c r="F6" s="14"/>
      <c r="G6" s="14"/>
      <c r="H6" s="14"/>
      <c r="I6" s="14"/>
      <c r="S6" s="8"/>
      <c r="T6" s="9"/>
      <c r="W6" s="34"/>
      <c r="X6" s="34"/>
      <c r="AC6" s="25">
        <f>A6*AC3</f>
        <v>7224000</v>
      </c>
      <c r="AD6" s="10" t="s">
        <v>1</v>
      </c>
    </row>
    <row r="7" spans="1:48">
      <c r="A7" s="13"/>
      <c r="B7" s="34"/>
      <c r="C7" s="34"/>
      <c r="D7" s="14"/>
      <c r="E7" s="14"/>
      <c r="F7" s="14"/>
      <c r="G7" s="14"/>
      <c r="H7" s="14"/>
      <c r="I7" s="14"/>
      <c r="J7" s="15"/>
      <c r="K7" s="15"/>
      <c r="S7" s="8"/>
      <c r="T7" s="9"/>
      <c r="AC7" s="25"/>
    </row>
    <row r="8" spans="1:48">
      <c r="A8" s="13"/>
      <c r="D8" s="14"/>
      <c r="E8" s="14"/>
      <c r="F8" s="14"/>
      <c r="G8" s="14"/>
      <c r="H8" s="14"/>
      <c r="I8" s="14"/>
      <c r="J8" s="15"/>
      <c r="K8" s="15"/>
      <c r="S8" s="8"/>
      <c r="T8" s="9"/>
    </row>
    <row r="9" spans="1:48">
      <c r="A9" s="13"/>
      <c r="D9" s="14"/>
      <c r="E9" s="14"/>
      <c r="F9" s="14"/>
      <c r="G9" s="14"/>
      <c r="H9" s="14"/>
      <c r="I9" s="14"/>
      <c r="J9" s="15"/>
      <c r="K9" s="15"/>
      <c r="S9" s="8"/>
      <c r="T9" s="9"/>
      <c r="AU9" s="8"/>
      <c r="AV9" s="8"/>
    </row>
    <row r="10" spans="1:48">
      <c r="A10" s="13"/>
      <c r="D10" s="14"/>
      <c r="E10" s="14"/>
      <c r="F10" s="14"/>
      <c r="G10" s="14"/>
      <c r="H10" s="14"/>
      <c r="I10" s="14"/>
      <c r="J10" s="15"/>
      <c r="K10" s="15"/>
      <c r="S10" s="8"/>
      <c r="T10" s="9"/>
      <c r="AU10" s="8"/>
      <c r="AV10" s="8"/>
    </row>
    <row r="11" spans="1:48">
      <c r="A11" s="13"/>
      <c r="D11" s="14"/>
      <c r="E11" s="14"/>
      <c r="F11" s="14"/>
      <c r="G11" s="14"/>
      <c r="H11" s="14"/>
      <c r="I11" s="14"/>
      <c r="J11" s="15"/>
      <c r="K11" s="15"/>
      <c r="S11" s="8"/>
      <c r="T11" s="9"/>
      <c r="AU11" s="8"/>
      <c r="AV11" s="8"/>
    </row>
    <row r="12" spans="1:48">
      <c r="A12" s="13"/>
      <c r="D12" s="14"/>
      <c r="E12" s="14"/>
      <c r="F12" s="14"/>
      <c r="G12" s="14"/>
      <c r="H12" s="14"/>
      <c r="I12" s="14"/>
      <c r="J12" s="15"/>
      <c r="K12" s="15"/>
      <c r="S12" s="8"/>
      <c r="T12" s="9"/>
      <c r="AU12" s="8"/>
      <c r="AV12" s="8"/>
    </row>
    <row r="13" spans="1:48">
      <c r="A13" s="13"/>
      <c r="D13" s="14"/>
      <c r="E13" s="14"/>
      <c r="F13" s="14"/>
      <c r="G13" s="14"/>
      <c r="H13" s="14"/>
      <c r="I13" s="14"/>
      <c r="J13" s="15"/>
      <c r="K13" s="15"/>
      <c r="AP13" s="8"/>
      <c r="AU13" s="8"/>
      <c r="AV13" s="8"/>
    </row>
    <row r="14" spans="1:48">
      <c r="A14" s="13"/>
      <c r="D14" s="14"/>
      <c r="E14" s="14"/>
      <c r="F14" s="14"/>
      <c r="G14" s="14"/>
      <c r="H14" s="14"/>
      <c r="I14" s="14"/>
      <c r="J14" s="15"/>
      <c r="K14" s="15"/>
      <c r="AP14" s="8"/>
      <c r="AU14" s="8"/>
      <c r="AV14" s="8"/>
    </row>
    <row r="15" spans="1:48">
      <c r="A15" s="13"/>
      <c r="D15" s="14"/>
      <c r="E15" s="14"/>
      <c r="F15" s="14"/>
      <c r="G15" s="14"/>
      <c r="H15" s="14"/>
      <c r="I15" s="14"/>
      <c r="J15" s="15"/>
      <c r="K15" s="15"/>
      <c r="AP15" s="8"/>
      <c r="AU15" s="8"/>
      <c r="AV15" s="8"/>
    </row>
    <row r="16" spans="1:48">
      <c r="A16" s="13"/>
      <c r="D16" s="14"/>
      <c r="E16" s="14"/>
      <c r="F16" s="14"/>
      <c r="G16" s="14"/>
      <c r="H16" s="14"/>
      <c r="I16" s="14"/>
      <c r="J16" s="15"/>
      <c r="K16" s="15"/>
      <c r="AP16" s="8"/>
      <c r="AU16" s="8"/>
      <c r="AV16" s="8"/>
    </row>
    <row r="17" spans="1:48">
      <c r="A17" s="13"/>
      <c r="D17" s="14"/>
      <c r="E17" s="14"/>
      <c r="F17" s="14"/>
      <c r="G17" s="14"/>
      <c r="H17" s="14"/>
      <c r="I17" s="14"/>
      <c r="J17" s="15"/>
      <c r="K17" s="15"/>
      <c r="AP17" s="8"/>
      <c r="AU17" s="8"/>
      <c r="AV17" s="8"/>
    </row>
    <row r="18" spans="1:48">
      <c r="A18" s="13"/>
      <c r="D18" s="14"/>
      <c r="E18" s="14"/>
      <c r="F18" s="14"/>
      <c r="G18" s="14"/>
      <c r="H18" s="14"/>
      <c r="I18" s="14"/>
      <c r="J18" s="15"/>
      <c r="K18" s="15"/>
      <c r="AP18" s="8"/>
      <c r="AU18" s="8"/>
      <c r="AV18" s="8"/>
    </row>
    <row r="19" spans="1:48">
      <c r="A19" s="13"/>
      <c r="D19" s="14"/>
      <c r="E19" s="14"/>
      <c r="F19" s="14"/>
      <c r="G19" s="14"/>
      <c r="H19" s="14"/>
      <c r="I19" s="14"/>
      <c r="J19" s="15"/>
      <c r="K19" s="15"/>
      <c r="AP19" s="8"/>
      <c r="AU19" s="8"/>
      <c r="AV19" s="8"/>
    </row>
    <row r="20" spans="1:48">
      <c r="A20" s="13"/>
      <c r="D20" s="14"/>
      <c r="E20" s="14"/>
      <c r="F20" s="14"/>
      <c r="G20" s="14"/>
      <c r="H20" s="14"/>
      <c r="I20" s="14"/>
      <c r="J20" s="15"/>
      <c r="K20" s="15"/>
      <c r="AP20" s="8"/>
      <c r="AU20" s="8"/>
      <c r="AV20" s="8"/>
    </row>
    <row r="21" spans="1:48">
      <c r="A21" s="13"/>
      <c r="D21" s="14"/>
      <c r="E21" s="14"/>
      <c r="F21" s="14"/>
      <c r="G21" s="14"/>
      <c r="H21" s="14"/>
      <c r="I21" s="14"/>
      <c r="J21" s="15"/>
      <c r="K21" s="15"/>
      <c r="AP21" s="8"/>
      <c r="AU21" s="8"/>
      <c r="AV21" s="8"/>
    </row>
    <row r="22" spans="1:48">
      <c r="A22" s="13"/>
      <c r="D22" s="14"/>
      <c r="E22" s="14"/>
      <c r="F22" s="14"/>
      <c r="G22" s="14"/>
      <c r="H22" s="14"/>
      <c r="I22" s="14"/>
      <c r="J22" s="15"/>
      <c r="K22" s="15"/>
      <c r="AP22" s="8"/>
      <c r="AU22" s="8"/>
      <c r="AV22" s="8"/>
    </row>
    <row r="23" spans="1:48">
      <c r="A23" s="13"/>
      <c r="D23" s="14"/>
      <c r="E23" s="14"/>
      <c r="F23" s="14"/>
      <c r="G23" s="14"/>
      <c r="H23" s="14"/>
      <c r="I23" s="14"/>
      <c r="J23" s="15"/>
      <c r="K23" s="15"/>
      <c r="AP23" s="8"/>
      <c r="AU23" s="8"/>
      <c r="AV23" s="8"/>
    </row>
    <row r="24" spans="1:48">
      <c r="A24" s="13"/>
      <c r="D24" s="14"/>
      <c r="E24" s="14"/>
      <c r="F24" s="14"/>
      <c r="G24" s="14"/>
      <c r="H24" s="14"/>
      <c r="I24" s="14"/>
      <c r="J24" s="15"/>
      <c r="K24" s="15"/>
      <c r="AU24" s="8"/>
      <c r="AV24" s="8"/>
    </row>
    <row r="25" spans="1:48">
      <c r="A25" s="13"/>
      <c r="D25" s="14"/>
      <c r="E25" s="14"/>
      <c r="F25" s="14"/>
      <c r="G25" s="14"/>
      <c r="H25" s="14"/>
      <c r="I25" s="14"/>
      <c r="J25" s="15"/>
      <c r="K25" s="15"/>
      <c r="AU25" s="8"/>
      <c r="AV25" s="8"/>
    </row>
    <row r="26" spans="1:48">
      <c r="A26" s="13"/>
      <c r="D26" s="14"/>
      <c r="E26" s="14"/>
      <c r="F26" s="14"/>
      <c r="G26" s="14"/>
      <c r="H26" s="14"/>
      <c r="I26" s="14"/>
      <c r="J26" s="15"/>
      <c r="K26" s="15"/>
      <c r="AU26" s="8"/>
      <c r="AV26" s="8"/>
    </row>
    <row r="27" spans="1:48">
      <c r="A27" s="13"/>
      <c r="D27" s="14"/>
      <c r="E27" s="14"/>
      <c r="F27" s="14"/>
      <c r="G27" s="14"/>
      <c r="H27" s="14"/>
      <c r="I27" s="14"/>
      <c r="J27" s="15"/>
      <c r="K27" s="15"/>
      <c r="AU27" s="8"/>
      <c r="AV27" s="8"/>
    </row>
    <row r="28" spans="1:48">
      <c r="A28" s="13"/>
      <c r="D28" s="14"/>
      <c r="E28" s="14"/>
      <c r="F28" s="14"/>
      <c r="G28" s="14"/>
      <c r="H28" s="14"/>
      <c r="I28" s="14"/>
      <c r="J28" s="15"/>
      <c r="K28" s="15"/>
      <c r="AU28" s="8"/>
      <c r="AV28" s="8"/>
    </row>
    <row r="29" spans="1:48">
      <c r="A29" s="13"/>
      <c r="D29" s="14"/>
      <c r="E29" s="14"/>
      <c r="F29" s="14"/>
      <c r="G29" s="14"/>
      <c r="H29" s="14"/>
      <c r="I29" s="14"/>
      <c r="J29" s="15"/>
      <c r="K29" s="15"/>
      <c r="AU29" s="8"/>
      <c r="AV29" s="8"/>
    </row>
    <row r="30" spans="1:48">
      <c r="A30" s="13"/>
      <c r="D30" s="14"/>
      <c r="E30" s="14"/>
      <c r="F30" s="14"/>
      <c r="G30" s="14"/>
      <c r="H30" s="14"/>
      <c r="I30" s="14"/>
      <c r="J30" s="15"/>
      <c r="K30" s="15"/>
    </row>
    <row r="31" spans="1:48">
      <c r="A31" s="13"/>
      <c r="D31" s="14"/>
      <c r="E31" s="14"/>
      <c r="F31" s="14"/>
      <c r="G31" s="14"/>
      <c r="H31" s="14"/>
      <c r="I31" s="14"/>
      <c r="J31" s="15"/>
      <c r="K31" s="15"/>
    </row>
    <row r="32" spans="1:48">
      <c r="A32" s="13"/>
      <c r="D32" s="14"/>
      <c r="E32" s="14"/>
      <c r="F32" s="14"/>
      <c r="G32" s="14"/>
      <c r="H32" s="14"/>
      <c r="I32" s="14"/>
      <c r="J32" s="15"/>
      <c r="K32" s="15"/>
    </row>
    <row r="33" spans="1:43" ht="26.25">
      <c r="A33" s="63" t="s">
        <v>14</v>
      </c>
      <c r="B33" s="64"/>
      <c r="C33" s="64"/>
      <c r="D33" s="64"/>
      <c r="E33" s="64"/>
      <c r="F33" s="64"/>
      <c r="G33" s="64"/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4"/>
      <c r="S33" s="64"/>
      <c r="T33" s="64"/>
      <c r="U33" s="64"/>
    </row>
    <row r="34" spans="1:43">
      <c r="A34" s="13"/>
      <c r="D34" s="14"/>
      <c r="E34" s="14"/>
      <c r="F34" s="14"/>
      <c r="G34" s="14"/>
      <c r="H34" s="14"/>
      <c r="I34" s="14"/>
      <c r="J34" s="15"/>
      <c r="K34" s="15"/>
    </row>
    <row r="35" spans="1:43">
      <c r="A35" s="13"/>
      <c r="D35" s="14"/>
      <c r="E35" s="14"/>
      <c r="F35" s="14"/>
      <c r="G35" s="14"/>
      <c r="H35" s="14"/>
      <c r="I35" s="14"/>
      <c r="J35" s="15"/>
      <c r="K35" s="15"/>
    </row>
    <row r="36" spans="1:43" s="7" customFormat="1" ht="57.75" customHeight="1">
      <c r="A36" s="6" t="s">
        <v>7</v>
      </c>
      <c r="B36" s="65" t="s">
        <v>15</v>
      </c>
      <c r="C36" s="66"/>
      <c r="D36" s="65" t="s">
        <v>18</v>
      </c>
      <c r="E36" s="66"/>
      <c r="F36" s="65" t="s">
        <v>4</v>
      </c>
      <c r="G36" s="66"/>
      <c r="H36" s="65" t="s">
        <v>5</v>
      </c>
      <c r="I36" s="66"/>
      <c r="J36" s="65" t="s">
        <v>6</v>
      </c>
      <c r="K36" s="66"/>
      <c r="L36" s="65" t="s">
        <v>19</v>
      </c>
      <c r="M36" s="66"/>
      <c r="N36" s="65"/>
      <c r="O36" s="66"/>
      <c r="P36" s="65"/>
      <c r="Q36" s="66"/>
      <c r="R36" s="65"/>
      <c r="S36" s="66"/>
      <c r="T36" s="65"/>
      <c r="U36" s="66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</row>
    <row r="37" spans="1:43" s="7" customFormat="1" ht="44.25">
      <c r="A37" s="6"/>
      <c r="B37" s="31" t="s">
        <v>13</v>
      </c>
      <c r="C37" s="31" t="s">
        <v>12</v>
      </c>
      <c r="D37" s="31" t="s">
        <v>13</v>
      </c>
      <c r="E37" s="31" t="s">
        <v>12</v>
      </c>
      <c r="F37" s="31" t="s">
        <v>13</v>
      </c>
      <c r="G37" s="31" t="s">
        <v>12</v>
      </c>
      <c r="H37" s="31" t="s">
        <v>13</v>
      </c>
      <c r="I37" s="31" t="s">
        <v>12</v>
      </c>
      <c r="J37" s="31" t="s">
        <v>13</v>
      </c>
      <c r="K37" s="31" t="s">
        <v>12</v>
      </c>
      <c r="L37" s="31" t="s">
        <v>13</v>
      </c>
      <c r="M37" s="31" t="s">
        <v>12</v>
      </c>
      <c r="N37" s="31" t="s">
        <v>13</v>
      </c>
      <c r="O37" s="31" t="s">
        <v>12</v>
      </c>
      <c r="P37" s="31" t="s">
        <v>13</v>
      </c>
      <c r="Q37" s="31" t="s">
        <v>12</v>
      </c>
      <c r="R37" s="31" t="s">
        <v>13</v>
      </c>
      <c r="S37" s="31" t="s">
        <v>12</v>
      </c>
      <c r="T37" s="31" t="s">
        <v>13</v>
      </c>
      <c r="U37" s="31" t="s">
        <v>12</v>
      </c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</row>
    <row r="38" spans="1:43">
      <c r="A38" s="8">
        <v>-6</v>
      </c>
      <c r="B38" s="39">
        <v>530961.885245902</v>
      </c>
      <c r="C38" s="39">
        <v>3612</v>
      </c>
      <c r="D38" s="39"/>
      <c r="E38" s="39"/>
      <c r="F38" s="39"/>
      <c r="G38" s="39"/>
      <c r="H38" s="39"/>
      <c r="I38" s="39"/>
      <c r="J38" s="39"/>
      <c r="K38" s="39"/>
      <c r="L38" s="50"/>
      <c r="M38" s="50"/>
      <c r="N38" s="39"/>
      <c r="O38" s="39"/>
      <c r="P38" s="41"/>
      <c r="Q38" s="41"/>
      <c r="R38" s="41"/>
      <c r="S38" s="41"/>
      <c r="T38" s="41"/>
      <c r="U38" s="41"/>
    </row>
    <row r="39" spans="1:43">
      <c r="A39" s="8">
        <f>A38+2</f>
        <v>-4</v>
      </c>
      <c r="B39" s="39">
        <v>1865596.4139344301</v>
      </c>
      <c r="C39" s="39">
        <v>97524.088114754093</v>
      </c>
      <c r="D39" s="39"/>
      <c r="E39" s="39"/>
      <c r="F39" s="39"/>
      <c r="G39" s="39"/>
      <c r="H39" s="39"/>
      <c r="I39" s="39"/>
      <c r="J39" s="39"/>
      <c r="K39" s="39"/>
      <c r="L39" s="50"/>
      <c r="M39" s="50"/>
      <c r="N39" s="39"/>
      <c r="O39" s="39"/>
      <c r="P39" s="41"/>
      <c r="Q39" s="41"/>
      <c r="R39" s="41"/>
      <c r="S39" s="41"/>
      <c r="T39" s="41"/>
      <c r="U39" s="41"/>
    </row>
    <row r="40" spans="1:43">
      <c r="A40" s="8">
        <f t="shared" ref="A40:A54" si="0">A39+2</f>
        <v>-2</v>
      </c>
      <c r="B40" s="39">
        <v>3216488.1147540999</v>
      </c>
      <c r="C40" s="39">
        <v>487618.23770491802</v>
      </c>
      <c r="D40" s="39"/>
      <c r="E40" s="39"/>
      <c r="F40" s="39"/>
      <c r="G40" s="39"/>
      <c r="H40" s="39"/>
      <c r="I40" s="39"/>
      <c r="J40" s="39"/>
      <c r="K40" s="39"/>
      <c r="L40" s="50"/>
      <c r="M40" s="50"/>
      <c r="N40" s="39"/>
      <c r="O40" s="39"/>
      <c r="P40" s="41"/>
      <c r="Q40" s="41"/>
      <c r="R40" s="41"/>
      <c r="S40" s="41"/>
      <c r="T40" s="41"/>
      <c r="U40" s="41"/>
    </row>
    <row r="41" spans="1:43">
      <c r="A41" s="8">
        <f t="shared" si="0"/>
        <v>0</v>
      </c>
      <c r="B41" s="39">
        <v>4038215.4713114798</v>
      </c>
      <c r="C41" s="39">
        <v>1321990.0614754099</v>
      </c>
      <c r="D41" s="39"/>
      <c r="E41" s="39"/>
      <c r="F41" s="39"/>
      <c r="G41" s="39"/>
      <c r="H41" s="39"/>
      <c r="I41" s="39"/>
      <c r="J41" s="39"/>
      <c r="K41" s="39"/>
      <c r="L41" s="50"/>
      <c r="M41" s="50"/>
      <c r="N41" s="39"/>
      <c r="O41" s="39"/>
      <c r="P41" s="41"/>
      <c r="Q41" s="41"/>
      <c r="R41" s="41"/>
      <c r="S41" s="41"/>
      <c r="T41" s="41"/>
      <c r="U41" s="41"/>
    </row>
    <row r="42" spans="1:43" ht="15">
      <c r="A42" s="8">
        <f t="shared" si="0"/>
        <v>2</v>
      </c>
      <c r="B42" s="39">
        <v>4800359.6311475402</v>
      </c>
      <c r="C42" s="51">
        <v>2271946.4139344301</v>
      </c>
      <c r="D42" s="39"/>
      <c r="E42" s="39"/>
      <c r="F42" s="39"/>
      <c r="G42" s="39"/>
      <c r="H42" s="39"/>
      <c r="I42" s="39"/>
      <c r="J42" s="39"/>
      <c r="K42" s="39"/>
      <c r="L42" s="50"/>
      <c r="M42" s="50"/>
      <c r="N42" s="39"/>
      <c r="O42" s="39"/>
      <c r="P42" s="41"/>
      <c r="Q42" s="41"/>
      <c r="R42" s="41"/>
      <c r="S42" s="41"/>
      <c r="T42" s="41"/>
      <c r="U42" s="41"/>
    </row>
    <row r="43" spans="1:43" ht="15">
      <c r="A43" s="8">
        <f t="shared" si="0"/>
        <v>4</v>
      </c>
      <c r="B43" s="39">
        <v>6017576.8442623001</v>
      </c>
      <c r="C43" s="52">
        <v>3142440.8811475402</v>
      </c>
      <c r="D43" s="39"/>
      <c r="E43" s="39"/>
      <c r="F43" s="39"/>
      <c r="G43" s="39"/>
      <c r="H43" s="39"/>
      <c r="I43" s="39"/>
      <c r="J43" s="39"/>
      <c r="K43" s="39"/>
      <c r="L43" s="50"/>
      <c r="M43" s="50"/>
      <c r="N43" s="39"/>
      <c r="O43" s="39"/>
      <c r="P43" s="41"/>
      <c r="Q43" s="41"/>
      <c r="R43" s="41"/>
      <c r="S43" s="41"/>
      <c r="T43" s="41"/>
      <c r="U43" s="41"/>
    </row>
    <row r="44" spans="1:43" ht="15">
      <c r="A44" s="8">
        <f t="shared" si="0"/>
        <v>6</v>
      </c>
      <c r="B44" s="39">
        <v>7644792.0081967199</v>
      </c>
      <c r="C44" s="53">
        <v>4110456.35245902</v>
      </c>
      <c r="D44" s="39"/>
      <c r="E44" s="39"/>
      <c r="F44" s="39"/>
      <c r="G44" s="39"/>
      <c r="H44" s="39"/>
      <c r="I44" s="39"/>
      <c r="J44" s="39"/>
      <c r="K44" s="39"/>
      <c r="L44" s="50"/>
      <c r="M44" s="50"/>
      <c r="N44" s="39"/>
      <c r="O44" s="39"/>
      <c r="P44" s="41"/>
      <c r="Q44" s="41"/>
      <c r="R44" s="41"/>
      <c r="S44" s="41"/>
      <c r="T44" s="41"/>
      <c r="U44" s="41"/>
    </row>
    <row r="45" spans="1:43" ht="15">
      <c r="A45" s="8">
        <f t="shared" si="0"/>
        <v>8</v>
      </c>
      <c r="B45" s="39">
        <v>8768122.9508196693</v>
      </c>
      <c r="C45" s="52">
        <v>4973725.4098360697</v>
      </c>
      <c r="D45" s="39"/>
      <c r="E45" s="39"/>
      <c r="F45" s="39"/>
      <c r="G45" s="39"/>
      <c r="H45" s="39"/>
      <c r="I45" s="39"/>
      <c r="J45" s="39"/>
      <c r="K45" s="39"/>
      <c r="L45" s="50"/>
      <c r="M45" s="50"/>
      <c r="N45" s="39"/>
      <c r="O45" s="39"/>
      <c r="P45" s="41"/>
      <c r="Q45" s="41"/>
      <c r="R45" s="41"/>
      <c r="S45" s="41"/>
      <c r="T45" s="41"/>
      <c r="U45" s="41"/>
    </row>
    <row r="46" spans="1:43" ht="15">
      <c r="A46" s="8">
        <f t="shared" si="0"/>
        <v>10</v>
      </c>
      <c r="B46" s="39">
        <v>8992066.5983606596</v>
      </c>
      <c r="C46" s="52">
        <v>5802664.9590163901</v>
      </c>
      <c r="D46" s="39"/>
      <c r="E46" s="39"/>
      <c r="F46" s="39"/>
      <c r="G46" s="39"/>
      <c r="H46" s="39"/>
      <c r="I46" s="39"/>
      <c r="J46" s="39"/>
      <c r="K46" s="39"/>
      <c r="L46" s="50"/>
      <c r="M46" s="50"/>
      <c r="N46" s="39"/>
      <c r="O46" s="39"/>
      <c r="P46" s="41"/>
      <c r="Q46" s="41"/>
      <c r="R46" s="41"/>
      <c r="S46" s="41"/>
      <c r="T46" s="41"/>
      <c r="U46" s="41"/>
    </row>
    <row r="47" spans="1:43" ht="15">
      <c r="A47" s="8">
        <f t="shared" si="0"/>
        <v>12</v>
      </c>
      <c r="B47" s="39">
        <v>9030000</v>
      </c>
      <c r="C47" s="52">
        <v>6429381.14754098</v>
      </c>
      <c r="D47" s="39"/>
      <c r="E47" s="39"/>
      <c r="F47" s="39"/>
      <c r="G47" s="39"/>
      <c r="H47" s="39"/>
      <c r="I47" s="39"/>
      <c r="J47" s="39"/>
      <c r="K47" s="39"/>
      <c r="L47" s="50"/>
      <c r="M47" s="50"/>
      <c r="N47" s="39"/>
      <c r="O47" s="39"/>
      <c r="P47" s="41"/>
      <c r="Q47" s="41"/>
      <c r="R47" s="41"/>
      <c r="S47" s="41"/>
      <c r="T47" s="41"/>
      <c r="U47" s="41"/>
    </row>
    <row r="48" spans="1:43" ht="15">
      <c r="A48" s="8">
        <f t="shared" si="0"/>
        <v>14</v>
      </c>
      <c r="B48" s="39">
        <v>9030000</v>
      </c>
      <c r="C48" s="52">
        <v>7095793.0327868899</v>
      </c>
      <c r="D48" s="39"/>
      <c r="E48" s="39"/>
      <c r="F48" s="39"/>
      <c r="G48" s="39"/>
      <c r="H48" s="39"/>
      <c r="I48" s="39"/>
      <c r="J48" s="39"/>
      <c r="K48" s="39"/>
      <c r="L48" s="50"/>
      <c r="M48" s="50"/>
      <c r="N48" s="39"/>
      <c r="O48" s="39"/>
      <c r="P48" s="41"/>
      <c r="Q48" s="41"/>
      <c r="R48" s="41"/>
      <c r="S48" s="41"/>
      <c r="T48" s="41"/>
      <c r="U48" s="41"/>
    </row>
    <row r="49" spans="1:43" ht="15">
      <c r="A49" s="8">
        <f t="shared" si="0"/>
        <v>16</v>
      </c>
      <c r="B49" s="39">
        <v>9030000</v>
      </c>
      <c r="C49" s="52">
        <v>7675500</v>
      </c>
      <c r="D49" s="39"/>
      <c r="E49" s="39"/>
      <c r="F49" s="39"/>
      <c r="G49" s="39"/>
      <c r="H49" s="39"/>
      <c r="I49" s="39"/>
      <c r="J49" s="39"/>
      <c r="K49" s="39"/>
      <c r="L49" s="50"/>
      <c r="M49" s="50"/>
      <c r="N49" s="39"/>
      <c r="O49" s="39"/>
      <c r="P49" s="41"/>
      <c r="Q49" s="41"/>
      <c r="R49" s="41"/>
      <c r="S49" s="41"/>
      <c r="T49" s="41"/>
      <c r="U49" s="41"/>
    </row>
    <row r="50" spans="1:43" ht="15">
      <c r="A50" s="8">
        <f t="shared" si="0"/>
        <v>18</v>
      </c>
      <c r="B50" s="39">
        <v>9030000</v>
      </c>
      <c r="C50" s="52">
        <v>8058358.6065573804</v>
      </c>
      <c r="D50" s="39"/>
      <c r="E50" s="39"/>
      <c r="F50" s="39"/>
      <c r="G50" s="39"/>
      <c r="H50" s="39"/>
      <c r="I50" s="39"/>
      <c r="J50" s="39"/>
      <c r="K50" s="39"/>
      <c r="L50" s="50"/>
      <c r="M50" s="50"/>
      <c r="N50" s="39"/>
      <c r="O50" s="39"/>
      <c r="P50" s="41"/>
      <c r="Q50" s="41"/>
      <c r="R50" s="41"/>
      <c r="S50" s="41"/>
      <c r="T50" s="41"/>
      <c r="U50" s="41"/>
    </row>
    <row r="51" spans="1:43" ht="15">
      <c r="A51" s="8">
        <f t="shared" si="0"/>
        <v>20</v>
      </c>
      <c r="B51" s="39">
        <v>9030000</v>
      </c>
      <c r="C51" s="52">
        <v>8358169.0573770497</v>
      </c>
      <c r="D51" s="39"/>
      <c r="E51" s="39"/>
      <c r="F51" s="39"/>
      <c r="G51" s="39"/>
      <c r="H51" s="39"/>
      <c r="I51" s="39"/>
      <c r="J51" s="39"/>
      <c r="K51" s="39"/>
      <c r="L51" s="50"/>
      <c r="M51" s="50"/>
      <c r="N51" s="39"/>
      <c r="O51" s="39"/>
      <c r="P51" s="41"/>
      <c r="Q51" s="41"/>
      <c r="R51" s="41"/>
      <c r="S51" s="41"/>
      <c r="T51" s="41"/>
      <c r="U51" s="41"/>
    </row>
    <row r="52" spans="1:43" ht="15">
      <c r="A52" s="8">
        <f t="shared" si="0"/>
        <v>22</v>
      </c>
      <c r="B52" s="39"/>
      <c r="C52" s="52"/>
      <c r="D52" s="39"/>
      <c r="E52" s="39"/>
      <c r="F52" s="39"/>
      <c r="G52" s="39"/>
      <c r="H52" s="39"/>
      <c r="I52" s="39"/>
      <c r="J52" s="39"/>
      <c r="K52" s="39"/>
      <c r="L52" s="50"/>
      <c r="M52" s="50"/>
      <c r="N52" s="39"/>
      <c r="O52" s="39"/>
      <c r="P52" s="41"/>
      <c r="Q52" s="41"/>
      <c r="R52" s="41"/>
      <c r="S52" s="41"/>
      <c r="T52" s="41"/>
      <c r="U52" s="41"/>
    </row>
    <row r="53" spans="1:43" ht="15">
      <c r="A53" s="8">
        <f t="shared" si="0"/>
        <v>24</v>
      </c>
      <c r="B53" s="39"/>
      <c r="C53" s="52"/>
      <c r="D53" s="39"/>
      <c r="E53" s="39"/>
      <c r="F53" s="39"/>
      <c r="G53" s="39"/>
      <c r="H53" s="39"/>
      <c r="I53" s="39"/>
      <c r="J53" s="39"/>
      <c r="K53" s="39"/>
      <c r="L53" s="50"/>
      <c r="M53" s="50"/>
      <c r="N53" s="39"/>
      <c r="O53" s="39"/>
      <c r="P53" s="41"/>
      <c r="Q53" s="41"/>
      <c r="R53" s="41"/>
      <c r="S53" s="41"/>
      <c r="T53" s="39"/>
      <c r="U53" s="39"/>
    </row>
    <row r="54" spans="1:43" ht="15">
      <c r="A54" s="8">
        <f t="shared" si="0"/>
        <v>26</v>
      </c>
      <c r="B54" s="39"/>
      <c r="C54" s="52"/>
      <c r="D54" s="39"/>
      <c r="E54" s="39"/>
      <c r="F54" s="39"/>
      <c r="G54" s="39"/>
      <c r="H54" s="39"/>
      <c r="I54" s="39"/>
      <c r="J54" s="39"/>
      <c r="K54" s="39"/>
      <c r="L54" s="50"/>
      <c r="M54" s="50"/>
      <c r="N54" s="39"/>
      <c r="O54" s="39"/>
      <c r="P54" s="41"/>
      <c r="Q54" s="41"/>
      <c r="R54" s="41"/>
      <c r="S54" s="41"/>
      <c r="T54" s="39"/>
      <c r="U54" s="39"/>
    </row>
    <row r="55" spans="1:43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</row>
    <row r="56" spans="1:43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</row>
    <row r="57" spans="1:43">
      <c r="A57" s="32" t="s">
        <v>11</v>
      </c>
      <c r="B57" s="33">
        <f>IF(OR(MIN(B$38:B$54)&gt;$A4*$AC$3,SUM(B$38:B$56)=0),"",(LOG10(($A4*$AC$3)/INDEX(B$38:B$56,MATCH($A4*$AC$3,B$38:B$56)))/LOG10(INDEX(B$38:B$56,MATCH($A4*$AC$3,B$38:B$56))/INDEX(B$38:B$56,1+MATCH($A4*$AC$3,B$38:B$56))))*(INDEX($A$38:$A$55,MATCH($A4*$AC$3,B$38:B$56))-INDEX($A$38:$A$56,1+MATCH($A4*$AC$3,B$38:B$56)))+INDEX($A$38:$A$56,MATCH($A4*$AC$3,B$38:B$56)))</f>
        <v>3.0711434859737441</v>
      </c>
      <c r="C57" s="33">
        <f>IF(OR(MIN(C$38:C$56)&gt;$A4*$AC$3,SUM(C$38:C$56)=0),"",(LOG10(($A4*$AC$3)/INDEX(C$38:C$56,MATCH($A4*$AC$3,C$38:C$56)))/LOG10(INDEX(C$38:C$56,MATCH($A4*$AC$3,C$38:C$56))/INDEX(C$38:C$56,1+MATCH($A4*$AC$3,C$38:C$56))))*(INDEX($A$38:$A$56,MATCH($A4*$AC$3,C$38:C$56))-INDEX($A$38:$A$56,1+MATCH($A4*$AC$3,C$38:C$56)))+INDEX($A$38:$A$56,MATCH($A4*$AC$3,C$38:C$56)))</f>
        <v>9.1100698319375581</v>
      </c>
      <c r="D57" s="33"/>
      <c r="E57" s="33"/>
      <c r="F57" s="33" t="str">
        <f t="shared" ref="F57:U57" si="1">IF(OR(MIN(F$38:F$56)&gt;$A4*$AC$3,SUM(F$38:F$56)=0),"",(LOG10(($A4*$AC$3)/INDEX(F$38:F$56,MATCH($A4*$AC$3,F$38:F$56)))/LOG10(INDEX(F$38:F$56,MATCH($A4*$AC$3,F$38:F$56))/INDEX(F$38:F$56,1+MATCH($A4*$AC$3,F$38:F$56))))*(INDEX($A$38:$A$56,MATCH($A4*$AC$3,F$38:F$56))-INDEX($A$38:$A$56,1+MATCH($A4*$AC$3,F$38:F$56)))+INDEX($A$38:$A$56,MATCH($A4*$AC$3,F$38:F$56)))</f>
        <v/>
      </c>
      <c r="G57" s="33" t="str">
        <f t="shared" si="1"/>
        <v/>
      </c>
      <c r="H57" s="33" t="str">
        <f t="shared" si="1"/>
        <v/>
      </c>
      <c r="I57" s="33" t="str">
        <f t="shared" si="1"/>
        <v/>
      </c>
      <c r="J57" s="33" t="str">
        <f t="shared" si="1"/>
        <v/>
      </c>
      <c r="K57" s="33" t="str">
        <f t="shared" si="1"/>
        <v/>
      </c>
      <c r="L57" s="33" t="str">
        <f t="shared" si="1"/>
        <v/>
      </c>
      <c r="M57" s="33" t="str">
        <f t="shared" si="1"/>
        <v/>
      </c>
      <c r="N57" s="33" t="str">
        <f t="shared" si="1"/>
        <v/>
      </c>
      <c r="O57" s="33" t="str">
        <f t="shared" si="1"/>
        <v/>
      </c>
      <c r="P57" s="33" t="str">
        <f t="shared" si="1"/>
        <v/>
      </c>
      <c r="Q57" s="33" t="str">
        <f t="shared" si="1"/>
        <v/>
      </c>
      <c r="R57" s="33" t="str">
        <f t="shared" si="1"/>
        <v/>
      </c>
      <c r="S57" s="33" t="str">
        <f t="shared" si="1"/>
        <v/>
      </c>
      <c r="T57" s="33" t="str">
        <f t="shared" si="1"/>
        <v/>
      </c>
      <c r="U57" s="33" t="str">
        <f t="shared" si="1"/>
        <v/>
      </c>
    </row>
    <row r="58" spans="1:43">
      <c r="A58" s="32" t="s">
        <v>10</v>
      </c>
      <c r="B58" s="33">
        <f>IF(OR(MIN(B$38:B$56)&gt;$A5*$AC$3,SUM(B$38:B$56)=0),"",(LOG10(($A5*$AC$3)/INDEX(B$38:B$56,MATCH($A5*$AC$3,B$38:B$56)))/LOG10(INDEX(B$38:B$56,MATCH($A5*$AC$3,B$38:B$56))/INDEX(B$38:B$56,1+MATCH($A5*$AC$3,B$38:B$56))))*(INDEX($A$38:$A$56,MATCH($A5*$AC$3,B$38:B$56))-INDEX($A$38:$A$56,1+MATCH($A5*$AC$3,B$38:B$56)))+INDEX($A$38:$A$56,MATCH($A5*$AC$3,B$38:B$56)))</f>
        <v>4.4110701806120032</v>
      </c>
      <c r="C58" s="33">
        <f>IF(OR(MIN(C$38:C$56)&gt;$A5*$AC$3,SUM(C$38:C$56)=0),"",(LOG10(($A5*$AC$3)/INDEX(C$38:C$56,MATCH($A5*$AC$3,C$38:C$56)))/LOG10(INDEX(C$38:C$56,MATCH($A5*$AC$3,C$38:C$56))/INDEX(C$38:C$56,1+MATCH($A5*$AC$3,C$38:C$56))))*(INDEX($A$38:$A$56,MATCH($A5*$AC$3,C$38:C$56))-INDEX($A$38:$A$56,1+MATCH($A5*$AC$3,C$38:C$56)))+INDEX($A$38:$A$56,MATCH($A5*$AC$3,C$38:C$56)))</f>
        <v>11.668473096917202</v>
      </c>
      <c r="D58" s="33"/>
      <c r="E58" s="33"/>
      <c r="F58" s="33" t="str">
        <f t="shared" ref="F58:U58" si="2">IF(OR(MIN(F$38:F$56)&gt;$A5*$AC$3,SUM(F$38:F$56)=0),"",(LOG10(($A5*$AC$3)/INDEX(F$38:F$56,MATCH($A5*$AC$3,F$38:F$56)))/LOG10(INDEX(F$38:F$56,MATCH($A5*$AC$3,F$38:F$56))/INDEX(F$38:F$56,1+MATCH($A5*$AC$3,F$38:F$56))))*(INDEX($A$38:$A$56,MATCH($A5*$AC$3,F$38:F$56))-INDEX($A$38:$A$56,1+MATCH($A5*$AC$3,F$38:F$56)))+INDEX($A$38:$A$56,MATCH($A5*$AC$3,F$38:F$56)))</f>
        <v/>
      </c>
      <c r="G58" s="33" t="str">
        <f t="shared" si="2"/>
        <v/>
      </c>
      <c r="H58" s="33" t="str">
        <f t="shared" si="2"/>
        <v/>
      </c>
      <c r="I58" s="33" t="str">
        <f t="shared" si="2"/>
        <v/>
      </c>
      <c r="J58" s="33" t="str">
        <f t="shared" si="2"/>
        <v/>
      </c>
      <c r="K58" s="33" t="str">
        <f t="shared" si="2"/>
        <v/>
      </c>
      <c r="L58" s="33" t="str">
        <f t="shared" si="2"/>
        <v/>
      </c>
      <c r="M58" s="33" t="str">
        <f t="shared" si="2"/>
        <v/>
      </c>
      <c r="N58" s="33" t="str">
        <f t="shared" si="2"/>
        <v/>
      </c>
      <c r="O58" s="33" t="str">
        <f t="shared" si="2"/>
        <v/>
      </c>
      <c r="P58" s="33" t="str">
        <f t="shared" si="2"/>
        <v/>
      </c>
      <c r="Q58" s="33" t="str">
        <f t="shared" si="2"/>
        <v/>
      </c>
      <c r="R58" s="33" t="str">
        <f t="shared" si="2"/>
        <v/>
      </c>
      <c r="S58" s="33" t="str">
        <f t="shared" si="2"/>
        <v/>
      </c>
      <c r="T58" s="33" t="str">
        <f t="shared" si="2"/>
        <v/>
      </c>
      <c r="U58" s="33" t="str">
        <f t="shared" si="2"/>
        <v/>
      </c>
    </row>
    <row r="59" spans="1:43">
      <c r="A59" s="32" t="s">
        <v>9</v>
      </c>
      <c r="B59" s="33">
        <f>IF(OR(MIN(B$38:B$56)&gt;$A6*$AC$3,SUM(B$38:B$56)=0),"",(LOG10(($A6*$AC$3)/INDEX(B$38:B$56,MATCH($A6*$AC$3,B$38:B$56)))/LOG10(INDEX(B$38:B$56,MATCH($A6*$AC$3,B$38:B$56))/INDEX(B$38:B$56,1+MATCH($A6*$AC$3,B$38:B$56))))*(INDEX($A$38:$A$56,MATCH($A6*$AC$3,B$38:B$56))-INDEX($A$38:$A$56,1+MATCH($A6*$AC$3,B$38:B$56)))+INDEX($A$38:$A$56,MATCH($A6*$AC$3,B$38:B$56)))</f>
        <v>5.5269004490783438</v>
      </c>
      <c r="C59" s="33">
        <f>IF(OR(MIN(C$38:C$56)&gt;$A6*$AC$3,SUM(C$38:C$56)=0),"",(LOG10(($A6*$AC$3)/INDEX(C$38:C$56,MATCH($A6*$AC$3,C$38:C$56)))/LOG10(INDEX(C$38:C$56,MATCH($A6*$AC$3,C$38:C$56))/INDEX(C$38:C$56,1+MATCH($A6*$AC$3,C$38:C$56))))*(INDEX($A$38:$A$56,MATCH($A6*$AC$3,C$38:C$56))-INDEX($A$38:$A$56,1+MATCH($A6*$AC$3,C$38:C$56)))+INDEX($A$38:$A$56,MATCH($A6*$AC$3,C$38:C$56)))</f>
        <v>14.456040446905813</v>
      </c>
      <c r="D59" s="33"/>
      <c r="E59" s="33"/>
      <c r="F59" s="33" t="str">
        <f t="shared" ref="F59:U59" si="3">IF(OR(MIN(F$38:F$56)&gt;$A6*$AC$3,SUM(F$38:F$56)=0),"",(LOG10(($A6*$AC$3)/INDEX(F$38:F$56,MATCH($A6*$AC$3,F$38:F$56)))/LOG10(INDEX(F$38:F$56,MATCH($A6*$AC$3,F$38:F$56))/INDEX(F$38:F$56,1+MATCH($A6*$AC$3,F$38:F$56))))*(INDEX($A$38:$A$56,MATCH($A6*$AC$3,F$38:F$56))-INDEX($A$38:$A$56,1+MATCH($A6*$AC$3,F$38:F$56)))+INDEX($A$38:$A$56,MATCH($A6*$AC$3,F$38:F$56)))</f>
        <v/>
      </c>
      <c r="G59" s="33" t="str">
        <f t="shared" si="3"/>
        <v/>
      </c>
      <c r="H59" s="33" t="str">
        <f t="shared" si="3"/>
        <v/>
      </c>
      <c r="I59" s="33" t="str">
        <f t="shared" si="3"/>
        <v/>
      </c>
      <c r="J59" s="33" t="str">
        <f t="shared" si="3"/>
        <v/>
      </c>
      <c r="K59" s="33" t="str">
        <f t="shared" si="3"/>
        <v/>
      </c>
      <c r="L59" s="33" t="str">
        <f t="shared" si="3"/>
        <v/>
      </c>
      <c r="M59" s="33" t="str">
        <f t="shared" si="3"/>
        <v/>
      </c>
      <c r="N59" s="33" t="str">
        <f t="shared" si="3"/>
        <v/>
      </c>
      <c r="O59" s="33" t="str">
        <f t="shared" si="3"/>
        <v/>
      </c>
      <c r="P59" s="33" t="str">
        <f t="shared" si="3"/>
        <v/>
      </c>
      <c r="Q59" s="33" t="str">
        <f t="shared" si="3"/>
        <v/>
      </c>
      <c r="R59" s="33" t="str">
        <f t="shared" si="3"/>
        <v/>
      </c>
      <c r="S59" s="33" t="str">
        <f t="shared" si="3"/>
        <v/>
      </c>
      <c r="T59" s="33" t="str">
        <f t="shared" si="3"/>
        <v/>
      </c>
      <c r="U59" s="33" t="str">
        <f t="shared" si="3"/>
        <v/>
      </c>
      <c r="W59" s="32"/>
      <c r="X59" s="33"/>
      <c r="Y59" s="33"/>
      <c r="Z59" s="33"/>
      <c r="AA59" s="33"/>
      <c r="AB59" s="33"/>
      <c r="AC59" s="33"/>
      <c r="AD59" s="33"/>
      <c r="AE59" s="33"/>
      <c r="AF59" s="33"/>
      <c r="AG59" s="33"/>
      <c r="AH59" s="33"/>
      <c r="AI59" s="33"/>
      <c r="AJ59" s="33"/>
      <c r="AK59" s="33"/>
      <c r="AL59" s="33"/>
      <c r="AM59" s="33"/>
      <c r="AN59" s="33"/>
      <c r="AO59" s="33"/>
      <c r="AP59" s="33"/>
      <c r="AQ59" s="33"/>
    </row>
    <row r="60" spans="1:43">
      <c r="A60" s="32"/>
      <c r="B60" s="33"/>
      <c r="C60" s="33"/>
      <c r="D60" s="33"/>
      <c r="E60" s="33"/>
      <c r="F60" s="33" t="str">
        <f t="shared" ref="F60:U60" si="4">IF(OR(MIN(F$38:F$56)&gt;$A7*$AC$3,SUM(F$38:F$56)=0),"",(LOG10(($A7*$AC$3)/INDEX(F$38:F$56,MATCH($A7*$AC$3,F$38:F$56)))/LOG10(INDEX(F$38:F$56,MATCH($A7*$AC$3,F$38:F$56))/INDEX(F$38:F$56,1+MATCH($A7*$AC$3,F$38:F$56))))*(INDEX($A$38:$A$56,MATCH($A7*$AC$3,F$38:F$56))-INDEX($A$38:$A$56,1+MATCH($A7*$AC$3,F$38:F$56)))+INDEX($A$38:$A$56,MATCH($A7*$AC$3,F$38:F$56)))</f>
        <v/>
      </c>
      <c r="G60" s="33" t="str">
        <f t="shared" si="4"/>
        <v/>
      </c>
      <c r="H60" s="33" t="str">
        <f t="shared" si="4"/>
        <v/>
      </c>
      <c r="I60" s="33" t="str">
        <f t="shared" si="4"/>
        <v/>
      </c>
      <c r="J60" s="33" t="str">
        <f t="shared" si="4"/>
        <v/>
      </c>
      <c r="K60" s="33" t="str">
        <f t="shared" si="4"/>
        <v/>
      </c>
      <c r="L60" s="33" t="str">
        <f t="shared" si="4"/>
        <v/>
      </c>
      <c r="M60" s="33" t="str">
        <f t="shared" si="4"/>
        <v/>
      </c>
      <c r="N60" s="33" t="str">
        <f t="shared" si="4"/>
        <v/>
      </c>
      <c r="O60" s="33" t="str">
        <f t="shared" si="4"/>
        <v/>
      </c>
      <c r="P60" s="33" t="str">
        <f t="shared" si="4"/>
        <v/>
      </c>
      <c r="Q60" s="33" t="str">
        <f t="shared" si="4"/>
        <v/>
      </c>
      <c r="R60" s="33" t="str">
        <f t="shared" si="4"/>
        <v/>
      </c>
      <c r="S60" s="33" t="str">
        <f t="shared" si="4"/>
        <v/>
      </c>
      <c r="T60" s="33" t="str">
        <f t="shared" si="4"/>
        <v/>
      </c>
      <c r="U60" s="33" t="str">
        <f t="shared" si="4"/>
        <v/>
      </c>
    </row>
    <row r="61" spans="1:43">
      <c r="B61" s="33" t="str">
        <f>IF(OR(MIN(B$38:B$56)&gt;$A8*$AC$3,SUM(B$38:B$56)=0),"",(LOG10(($A8*$AC$3)/INDEX(B$38:B$56,MATCH($A8*$AC$3,B$38:B$56)))/LOG10(INDEX(B$38:B$56,MATCH($A8*$AC$3,B$38:B$56))/INDEX(B$38:B$56,1+MATCH($A8*$AC$3,B$38:B$56))))*(INDEX($A$38:$A$56,MATCH($A8*$AC$3,B$38:B$56))-INDEX($A$38:$A$56,1+MATCH($A8*$AC$3,B$38:B$56)))+INDEX($A$38:$A$56,MATCH($A8*$AC$3,B$38:B$56)))</f>
        <v/>
      </c>
      <c r="C61" s="33"/>
      <c r="D61" s="33" t="str">
        <f>IF(OR(MIN(D$38:D$56)&gt;$A8*$AC$3,SUM(D$38:D$56)=0),"",(LOG10(($A8*$AC$3)/INDEX(D$38:D$56,MATCH($A8*$AC$3,D$38:D$56)))/LOG10(INDEX(D$38:D$56,MATCH($A8*$AC$3,D$38:D$56))/INDEX(D$38:D$56,1+MATCH($A8*$AC$3,D$38:D$56))))*(INDEX($A$38:$A$56,MATCH($A8*$AC$3,D$38:D$56))-INDEX($A$38:$A$56,1+MATCH($A8*$AC$3,D$38:D$56)))+INDEX($A$38:$A$56,MATCH($A8*$AC$3,D$38:D$56)))</f>
        <v/>
      </c>
      <c r="E61" s="33" t="str">
        <f>IF(OR(MIN(E$38:E$56)&gt;$A8*$AC$3,SUM(E$38:E$56)=0),"",(LOG10(($A8*$AC$3)/INDEX(E$38:E$56,MATCH($A8*$AC$3,E$38:E$56)))/LOG10(INDEX(E$38:E$56,MATCH($A8*$AC$3,E$38:E$56))/INDEX(E$38:E$56,1+MATCH($A8*$AC$3,E$38:E$56))))*(INDEX($A$38:$A$56,MATCH($A8*$AC$3,E$38:E$56))-INDEX($A$38:$A$56,1+MATCH($A8*$AC$3,E$38:E$56)))+INDEX($A$38:$A$56,MATCH($A8*$AC$3,E$38:E$56)))</f>
        <v/>
      </c>
      <c r="F61" s="33" t="str">
        <f t="shared" ref="F61:U61" si="5">IF(OR(MIN(F$38:F$56)&gt;$A8*$AC$3,SUM(F$38:F$56)=0),"",(LOG10(($A8*$AC$3)/INDEX(F$38:F$56,MATCH($A8*$AC$3,F$38:F$56)))/LOG10(INDEX(F$38:F$56,MATCH($A8*$AC$3,F$38:F$56))/INDEX(F$38:F$56,1+MATCH($A8*$AC$3,F$38:F$56))))*(INDEX($A$38:$A$56,MATCH($A8*$AC$3,F$38:F$56))-INDEX($A$38:$A$56,1+MATCH($A8*$AC$3,F$38:F$56)))+INDEX($A$38:$A$56,MATCH($A8*$AC$3,F$38:F$56)))</f>
        <v/>
      </c>
      <c r="G61" s="33" t="str">
        <f t="shared" si="5"/>
        <v/>
      </c>
      <c r="H61" s="33" t="str">
        <f t="shared" si="5"/>
        <v/>
      </c>
      <c r="I61" s="33" t="str">
        <f t="shared" si="5"/>
        <v/>
      </c>
      <c r="J61" s="33" t="str">
        <f t="shared" si="5"/>
        <v/>
      </c>
      <c r="K61" s="33" t="str">
        <f t="shared" si="5"/>
        <v/>
      </c>
      <c r="L61" s="33" t="str">
        <f t="shared" si="5"/>
        <v/>
      </c>
      <c r="M61" s="33" t="str">
        <f t="shared" si="5"/>
        <v/>
      </c>
      <c r="N61" s="33" t="str">
        <f t="shared" si="5"/>
        <v/>
      </c>
      <c r="O61" s="33" t="str">
        <f t="shared" si="5"/>
        <v/>
      </c>
      <c r="P61" s="33" t="str">
        <f t="shared" si="5"/>
        <v/>
      </c>
      <c r="Q61" s="33" t="str">
        <f t="shared" si="5"/>
        <v/>
      </c>
      <c r="R61" s="33" t="str">
        <f t="shared" si="5"/>
        <v/>
      </c>
      <c r="S61" s="33" t="str">
        <f t="shared" si="5"/>
        <v/>
      </c>
      <c r="T61" s="33" t="str">
        <f t="shared" si="5"/>
        <v/>
      </c>
      <c r="U61" s="33" t="str">
        <f t="shared" si="5"/>
        <v/>
      </c>
    </row>
    <row r="62" spans="1:43">
      <c r="D62" s="12"/>
      <c r="E62" s="12"/>
      <c r="F62" s="12"/>
      <c r="G62" s="12"/>
      <c r="H62" s="12"/>
      <c r="I62" s="12"/>
      <c r="R62" s="28"/>
      <c r="S62" s="28"/>
    </row>
    <row r="63" spans="1:43" ht="54" customHeight="1">
      <c r="A63" s="61" t="s">
        <v>8</v>
      </c>
      <c r="B63" s="62"/>
      <c r="C63" s="62"/>
      <c r="D63" s="62"/>
      <c r="E63" s="62"/>
      <c r="F63" s="62"/>
      <c r="G63" s="62"/>
      <c r="H63" s="62"/>
      <c r="I63" s="62"/>
      <c r="J63" s="62"/>
      <c r="K63" s="62"/>
      <c r="L63" s="62"/>
      <c r="M63" s="62"/>
      <c r="N63" s="62"/>
      <c r="O63" s="62"/>
      <c r="P63" s="62"/>
      <c r="Q63" s="62"/>
      <c r="R63" s="62"/>
      <c r="S63" s="62"/>
      <c r="T63" s="62"/>
      <c r="U63" s="62"/>
    </row>
    <row r="64" spans="1:43" ht="46.5">
      <c r="A64" s="6" t="s">
        <v>7</v>
      </c>
      <c r="B64" s="31" t="s">
        <v>26</v>
      </c>
      <c r="C64" s="31" t="s">
        <v>16</v>
      </c>
      <c r="D64" s="31" t="s">
        <v>4</v>
      </c>
      <c r="E64" s="31" t="s">
        <v>5</v>
      </c>
      <c r="F64" s="31" t="s">
        <v>25</v>
      </c>
      <c r="G64" s="31" t="s">
        <v>19</v>
      </c>
      <c r="H64" s="31"/>
      <c r="I64" s="31"/>
      <c r="J64" s="31"/>
      <c r="K64" s="31"/>
      <c r="L64" s="31"/>
      <c r="M64" s="31"/>
      <c r="N64" s="31"/>
      <c r="O64" s="31"/>
      <c r="P64" s="31"/>
      <c r="Q64" s="31"/>
      <c r="R64" s="31"/>
      <c r="S64" s="31"/>
      <c r="T64" s="31"/>
      <c r="U64" s="31"/>
    </row>
    <row r="65" spans="1:21">
      <c r="A65" s="8">
        <v>-6</v>
      </c>
      <c r="B65" s="38">
        <f t="shared" ref="B65:B78" si="6">B38/C38</f>
        <v>146.99941451990642</v>
      </c>
      <c r="C65" s="38" t="e">
        <f>D38/E38</f>
        <v>#DIV/0!</v>
      </c>
      <c r="D65" s="38" t="e">
        <f>F38/EG38</f>
        <v>#DIV/0!</v>
      </c>
      <c r="E65" s="38" t="e">
        <f>H38/I38</f>
        <v>#DIV/0!</v>
      </c>
      <c r="F65" s="38" t="e">
        <f>J38/K38</f>
        <v>#DIV/0!</v>
      </c>
      <c r="G65" s="38" t="e">
        <f>L38/M38</f>
        <v>#DIV/0!</v>
      </c>
      <c r="H65" s="38"/>
      <c r="I65" s="38"/>
      <c r="J65" s="38"/>
      <c r="K65" s="38"/>
      <c r="L65" s="40"/>
      <c r="M65" s="40"/>
      <c r="N65" s="38"/>
      <c r="O65" s="38"/>
      <c r="P65" s="29"/>
      <c r="Q65" s="29"/>
      <c r="R65" s="29"/>
      <c r="S65" s="29"/>
      <c r="T65" s="29"/>
      <c r="U65" s="29"/>
    </row>
    <row r="66" spans="1:21">
      <c r="A66" s="8">
        <f>A65+2</f>
        <v>-4</v>
      </c>
      <c r="B66" s="38">
        <f t="shared" si="6"/>
        <v>19.129596082346659</v>
      </c>
      <c r="C66" s="38" t="e">
        <f t="shared" ref="C66:C78" si="7">D39/E39</f>
        <v>#DIV/0!</v>
      </c>
      <c r="D66" s="38" t="e">
        <f t="shared" ref="D66:D78" si="8">F39/EG39</f>
        <v>#DIV/0!</v>
      </c>
      <c r="E66" s="38" t="e">
        <f t="shared" ref="E66:E78" si="9">H39/I39</f>
        <v>#DIV/0!</v>
      </c>
      <c r="F66" s="38" t="e">
        <f t="shared" ref="F66:F78" si="10">J39/K39</f>
        <v>#DIV/0!</v>
      </c>
      <c r="G66" s="38" t="e">
        <f t="shared" ref="G66:G78" si="11">L39/M39</f>
        <v>#DIV/0!</v>
      </c>
      <c r="H66" s="38"/>
      <c r="I66" s="38"/>
      <c r="J66" s="38"/>
      <c r="K66" s="38"/>
      <c r="L66" s="40"/>
      <c r="M66" s="40"/>
      <c r="N66" s="30"/>
      <c r="O66" s="30"/>
      <c r="P66" s="29"/>
      <c r="Q66" s="29"/>
      <c r="R66" s="29"/>
      <c r="S66" s="29"/>
      <c r="T66" s="29"/>
      <c r="U66" s="29"/>
    </row>
    <row r="67" spans="1:21">
      <c r="A67" s="8">
        <f t="shared" ref="A67:A81" si="12">A66+2</f>
        <v>-2</v>
      </c>
      <c r="B67" s="38">
        <f t="shared" si="6"/>
        <v>6.5963244727949579</v>
      </c>
      <c r="C67" s="38" t="e">
        <f t="shared" si="7"/>
        <v>#DIV/0!</v>
      </c>
      <c r="D67" s="38" t="e">
        <f t="shared" si="8"/>
        <v>#DIV/0!</v>
      </c>
      <c r="E67" s="38" t="e">
        <f t="shared" si="9"/>
        <v>#DIV/0!</v>
      </c>
      <c r="F67" s="38" t="e">
        <f t="shared" si="10"/>
        <v>#DIV/0!</v>
      </c>
      <c r="G67" s="38" t="e">
        <f t="shared" si="11"/>
        <v>#DIV/0!</v>
      </c>
      <c r="H67" s="38"/>
      <c r="I67" s="38"/>
      <c r="J67" s="38"/>
      <c r="K67" s="38"/>
      <c r="L67" s="40"/>
      <c r="M67" s="40"/>
      <c r="N67" s="30"/>
      <c r="O67" s="30"/>
      <c r="P67" s="29"/>
      <c r="Q67" s="29"/>
      <c r="R67" s="29"/>
      <c r="S67" s="29"/>
      <c r="T67" s="29"/>
      <c r="U67" s="29"/>
    </row>
    <row r="68" spans="1:21">
      <c r="A68" s="8">
        <f t="shared" si="12"/>
        <v>0</v>
      </c>
      <c r="B68" s="38">
        <f t="shared" si="6"/>
        <v>3.0546488880594311</v>
      </c>
      <c r="C68" s="38" t="e">
        <f t="shared" si="7"/>
        <v>#DIV/0!</v>
      </c>
      <c r="D68" s="38" t="e">
        <f t="shared" si="8"/>
        <v>#DIV/0!</v>
      </c>
      <c r="E68" s="38" t="e">
        <f t="shared" si="9"/>
        <v>#DIV/0!</v>
      </c>
      <c r="F68" s="38" t="e">
        <f t="shared" si="10"/>
        <v>#DIV/0!</v>
      </c>
      <c r="G68" s="38" t="e">
        <f t="shared" si="11"/>
        <v>#DIV/0!</v>
      </c>
      <c r="H68" s="38"/>
      <c r="I68" s="38"/>
      <c r="J68" s="38"/>
      <c r="K68" s="38"/>
      <c r="L68" s="40"/>
      <c r="M68" s="40"/>
      <c r="N68" s="30"/>
      <c r="O68" s="30"/>
      <c r="P68" s="29"/>
      <c r="Q68" s="29"/>
      <c r="R68" s="29"/>
      <c r="S68" s="29"/>
      <c r="T68" s="29"/>
      <c r="U68" s="29"/>
    </row>
    <row r="69" spans="1:21">
      <c r="A69" s="8">
        <f t="shared" si="12"/>
        <v>2</v>
      </c>
      <c r="B69" s="38">
        <f t="shared" si="6"/>
        <v>2.1128841779479055</v>
      </c>
      <c r="C69" s="38" t="e">
        <f t="shared" si="7"/>
        <v>#DIV/0!</v>
      </c>
      <c r="D69" s="38" t="e">
        <f t="shared" si="8"/>
        <v>#DIV/0!</v>
      </c>
      <c r="E69" s="38" t="e">
        <f t="shared" si="9"/>
        <v>#DIV/0!</v>
      </c>
      <c r="F69" s="38" t="e">
        <f t="shared" si="10"/>
        <v>#DIV/0!</v>
      </c>
      <c r="G69" s="38" t="e">
        <f t="shared" si="11"/>
        <v>#DIV/0!</v>
      </c>
      <c r="H69" s="38"/>
      <c r="I69" s="38"/>
      <c r="J69" s="38"/>
      <c r="K69" s="38"/>
      <c r="L69" s="40"/>
      <c r="M69" s="40"/>
      <c r="N69" s="30"/>
      <c r="O69" s="30"/>
      <c r="P69" s="29"/>
      <c r="Q69" s="29"/>
      <c r="R69" s="29"/>
      <c r="S69" s="29"/>
      <c r="T69" s="29"/>
      <c r="U69" s="29"/>
    </row>
    <row r="70" spans="1:21">
      <c r="A70" s="8">
        <f t="shared" si="12"/>
        <v>4</v>
      </c>
      <c r="B70" s="38">
        <f t="shared" si="6"/>
        <v>1.9149371688624521</v>
      </c>
      <c r="C70" s="38" t="e">
        <f t="shared" si="7"/>
        <v>#DIV/0!</v>
      </c>
      <c r="D70" s="38" t="e">
        <f t="shared" si="8"/>
        <v>#DIV/0!</v>
      </c>
      <c r="E70" s="38" t="e">
        <f t="shared" si="9"/>
        <v>#DIV/0!</v>
      </c>
      <c r="F70" s="38" t="e">
        <f t="shared" si="10"/>
        <v>#DIV/0!</v>
      </c>
      <c r="G70" s="38" t="e">
        <f t="shared" si="11"/>
        <v>#DIV/0!</v>
      </c>
      <c r="H70" s="38"/>
      <c r="I70" s="38"/>
      <c r="J70" s="38"/>
      <c r="K70" s="38"/>
      <c r="L70" s="40"/>
      <c r="M70" s="40"/>
      <c r="N70" s="30"/>
      <c r="O70" s="30"/>
      <c r="P70" s="29"/>
      <c r="Q70" s="29"/>
      <c r="R70" s="29"/>
      <c r="S70" s="29"/>
      <c r="T70" s="29"/>
      <c r="U70" s="29"/>
    </row>
    <row r="71" spans="1:21">
      <c r="A71" s="8">
        <f t="shared" si="12"/>
        <v>6</v>
      </c>
      <c r="B71" s="38">
        <f t="shared" si="6"/>
        <v>1.85984021059446</v>
      </c>
      <c r="C71" s="38" t="e">
        <f t="shared" si="7"/>
        <v>#DIV/0!</v>
      </c>
      <c r="D71" s="38" t="e">
        <f t="shared" si="8"/>
        <v>#DIV/0!</v>
      </c>
      <c r="E71" s="38" t="e">
        <f t="shared" si="9"/>
        <v>#DIV/0!</v>
      </c>
      <c r="F71" s="38" t="e">
        <f t="shared" si="10"/>
        <v>#DIV/0!</v>
      </c>
      <c r="G71" s="38" t="e">
        <f t="shared" si="11"/>
        <v>#DIV/0!</v>
      </c>
      <c r="H71" s="38"/>
      <c r="I71" s="38"/>
      <c r="J71" s="38"/>
      <c r="K71" s="38"/>
      <c r="L71" s="40"/>
      <c r="M71" s="40"/>
      <c r="N71" s="30"/>
      <c r="O71" s="30"/>
      <c r="P71" s="29"/>
      <c r="Q71" s="29"/>
      <c r="R71" s="29"/>
      <c r="S71" s="29"/>
      <c r="T71" s="29"/>
      <c r="U71" s="29"/>
    </row>
    <row r="72" spans="1:21">
      <c r="A72" s="8">
        <f t="shared" si="12"/>
        <v>8</v>
      </c>
      <c r="B72" s="38">
        <f t="shared" si="6"/>
        <v>1.7628884243347605</v>
      </c>
      <c r="C72" s="38" t="e">
        <f t="shared" si="7"/>
        <v>#DIV/0!</v>
      </c>
      <c r="D72" s="38" t="e">
        <f t="shared" si="8"/>
        <v>#DIV/0!</v>
      </c>
      <c r="E72" s="38" t="e">
        <f t="shared" si="9"/>
        <v>#DIV/0!</v>
      </c>
      <c r="F72" s="38" t="e">
        <f t="shared" si="10"/>
        <v>#DIV/0!</v>
      </c>
      <c r="G72" s="38" t="e">
        <f t="shared" si="11"/>
        <v>#DIV/0!</v>
      </c>
      <c r="H72" s="38"/>
      <c r="I72" s="38"/>
      <c r="J72" s="38"/>
      <c r="K72" s="38"/>
      <c r="L72" s="40"/>
      <c r="M72" s="40"/>
      <c r="N72" s="30"/>
      <c r="O72" s="30"/>
      <c r="P72" s="29"/>
      <c r="Q72" s="29"/>
      <c r="R72" s="29"/>
      <c r="S72" s="29"/>
      <c r="T72" s="29"/>
      <c r="U72" s="29"/>
    </row>
    <row r="73" spans="1:21">
      <c r="A73" s="8">
        <f t="shared" si="12"/>
        <v>10</v>
      </c>
      <c r="B73" s="38">
        <f t="shared" si="6"/>
        <v>1.5496442861806905</v>
      </c>
      <c r="C73" s="38" t="e">
        <f t="shared" si="7"/>
        <v>#DIV/0!</v>
      </c>
      <c r="D73" s="38" t="e">
        <f t="shared" si="8"/>
        <v>#DIV/0!</v>
      </c>
      <c r="E73" s="38" t="e">
        <f t="shared" si="9"/>
        <v>#DIV/0!</v>
      </c>
      <c r="F73" s="38" t="e">
        <f t="shared" si="10"/>
        <v>#DIV/0!</v>
      </c>
      <c r="G73" s="38" t="e">
        <f t="shared" si="11"/>
        <v>#DIV/0!</v>
      </c>
      <c r="H73" s="38"/>
      <c r="I73" s="38"/>
      <c r="J73" s="38"/>
      <c r="K73" s="38"/>
      <c r="L73" s="40"/>
      <c r="M73" s="40"/>
      <c r="N73" s="30"/>
      <c r="O73" s="30"/>
      <c r="P73" s="29"/>
      <c r="Q73" s="29"/>
      <c r="R73" s="29"/>
      <c r="S73" s="29"/>
      <c r="T73" s="29"/>
      <c r="U73" s="29"/>
    </row>
    <row r="74" spans="1:21">
      <c r="A74" s="8">
        <f t="shared" si="12"/>
        <v>12</v>
      </c>
      <c r="B74" s="38">
        <f t="shared" si="6"/>
        <v>1.4044897623550703</v>
      </c>
      <c r="C74" s="38" t="e">
        <f t="shared" si="7"/>
        <v>#DIV/0!</v>
      </c>
      <c r="D74" s="38" t="e">
        <f t="shared" si="8"/>
        <v>#DIV/0!</v>
      </c>
      <c r="E74" s="38" t="e">
        <f t="shared" si="9"/>
        <v>#DIV/0!</v>
      </c>
      <c r="F74" s="38" t="e">
        <f t="shared" si="10"/>
        <v>#DIV/0!</v>
      </c>
      <c r="G74" s="38" t="e">
        <f t="shared" si="11"/>
        <v>#DIV/0!</v>
      </c>
      <c r="H74" s="38"/>
      <c r="I74" s="38"/>
      <c r="J74" s="38"/>
      <c r="K74" s="38"/>
      <c r="L74" s="40"/>
      <c r="M74" s="40"/>
      <c r="N74" s="30"/>
      <c r="O74" s="30"/>
      <c r="P74" s="29"/>
      <c r="Q74" s="29"/>
      <c r="R74" s="29"/>
      <c r="S74" s="29"/>
      <c r="T74" s="29"/>
      <c r="U74" s="29"/>
    </row>
    <row r="75" spans="1:21">
      <c r="A75" s="8">
        <f t="shared" si="12"/>
        <v>14</v>
      </c>
      <c r="B75" s="38">
        <f t="shared" si="6"/>
        <v>1.2725850314793421</v>
      </c>
      <c r="C75" s="38" t="e">
        <f t="shared" si="7"/>
        <v>#DIV/0!</v>
      </c>
      <c r="D75" s="38" t="e">
        <f t="shared" si="8"/>
        <v>#DIV/0!</v>
      </c>
      <c r="E75" s="38" t="e">
        <f t="shared" si="9"/>
        <v>#DIV/0!</v>
      </c>
      <c r="F75" s="38" t="e">
        <f t="shared" si="10"/>
        <v>#DIV/0!</v>
      </c>
      <c r="G75" s="38" t="e">
        <f t="shared" si="11"/>
        <v>#DIV/0!</v>
      </c>
      <c r="H75" s="38"/>
      <c r="I75" s="38"/>
      <c r="J75" s="38"/>
      <c r="K75" s="38"/>
      <c r="L75" s="40"/>
      <c r="M75" s="40"/>
      <c r="N75" s="30"/>
      <c r="O75" s="30"/>
      <c r="P75" s="29"/>
      <c r="Q75" s="29"/>
      <c r="R75" s="29"/>
      <c r="S75" s="29"/>
      <c r="T75" s="29"/>
      <c r="U75" s="29"/>
    </row>
    <row r="76" spans="1:21">
      <c r="A76" s="8">
        <f t="shared" si="12"/>
        <v>16</v>
      </c>
      <c r="B76" s="38">
        <f t="shared" si="6"/>
        <v>1.1764705882352942</v>
      </c>
      <c r="C76" s="38" t="e">
        <f t="shared" si="7"/>
        <v>#DIV/0!</v>
      </c>
      <c r="D76" s="38" t="e">
        <f t="shared" si="8"/>
        <v>#DIV/0!</v>
      </c>
      <c r="E76" s="38" t="e">
        <f t="shared" si="9"/>
        <v>#DIV/0!</v>
      </c>
      <c r="F76" s="38" t="e">
        <f t="shared" si="10"/>
        <v>#DIV/0!</v>
      </c>
      <c r="G76" s="38" t="e">
        <f t="shared" si="11"/>
        <v>#DIV/0!</v>
      </c>
      <c r="H76" s="38"/>
      <c r="I76" s="38"/>
      <c r="J76" s="38"/>
      <c r="K76" s="38"/>
      <c r="L76" s="40"/>
      <c r="M76" s="40"/>
      <c r="N76" s="30"/>
      <c r="O76" s="30"/>
      <c r="P76" s="29"/>
      <c r="Q76" s="29"/>
      <c r="R76" s="29"/>
      <c r="S76" s="29"/>
      <c r="T76" s="29"/>
      <c r="U76" s="29"/>
    </row>
    <row r="77" spans="1:21">
      <c r="A77" s="8">
        <f t="shared" si="12"/>
        <v>18</v>
      </c>
      <c r="B77" s="38">
        <f t="shared" si="6"/>
        <v>1.1205755962078878</v>
      </c>
      <c r="C77" s="38" t="e">
        <f t="shared" si="7"/>
        <v>#DIV/0!</v>
      </c>
      <c r="D77" s="38" t="e">
        <f t="shared" si="8"/>
        <v>#DIV/0!</v>
      </c>
      <c r="E77" s="38" t="e">
        <f t="shared" si="9"/>
        <v>#DIV/0!</v>
      </c>
      <c r="F77" s="38" t="e">
        <f t="shared" si="10"/>
        <v>#DIV/0!</v>
      </c>
      <c r="G77" s="38" t="e">
        <f t="shared" si="11"/>
        <v>#DIV/0!</v>
      </c>
      <c r="H77" s="38"/>
      <c r="I77" s="38"/>
      <c r="J77" s="38"/>
      <c r="K77" s="38"/>
      <c r="L77" s="40"/>
      <c r="M77" s="40"/>
      <c r="N77" s="30"/>
      <c r="O77" s="30"/>
      <c r="P77" s="29"/>
      <c r="Q77" s="29"/>
      <c r="R77" s="29"/>
      <c r="S77" s="29"/>
      <c r="T77" s="29"/>
      <c r="U77" s="29"/>
    </row>
    <row r="78" spans="1:21">
      <c r="A78" s="8">
        <f t="shared" si="12"/>
        <v>20</v>
      </c>
      <c r="B78" s="38">
        <f t="shared" si="6"/>
        <v>1.0803801571864573</v>
      </c>
      <c r="C78" s="38" t="e">
        <f t="shared" si="7"/>
        <v>#DIV/0!</v>
      </c>
      <c r="D78" s="38" t="e">
        <f t="shared" si="8"/>
        <v>#DIV/0!</v>
      </c>
      <c r="E78" s="38" t="e">
        <f t="shared" si="9"/>
        <v>#DIV/0!</v>
      </c>
      <c r="F78" s="38" t="e">
        <f t="shared" si="10"/>
        <v>#DIV/0!</v>
      </c>
      <c r="G78" s="38" t="e">
        <f t="shared" si="11"/>
        <v>#DIV/0!</v>
      </c>
      <c r="H78" s="38"/>
      <c r="I78" s="38"/>
      <c r="J78" s="38"/>
      <c r="K78" s="38"/>
      <c r="L78" s="40"/>
      <c r="M78" s="40"/>
      <c r="N78" s="30"/>
      <c r="O78" s="30"/>
      <c r="P78" s="29"/>
      <c r="Q78" s="29"/>
      <c r="R78" s="29"/>
      <c r="S78" s="29"/>
      <c r="T78" s="29"/>
      <c r="U78" s="29"/>
    </row>
    <row r="79" spans="1:21">
      <c r="A79" s="8">
        <f t="shared" si="12"/>
        <v>22</v>
      </c>
      <c r="B79" s="38"/>
      <c r="C79" s="38"/>
      <c r="D79" s="38"/>
      <c r="E79" s="38"/>
      <c r="F79" s="38"/>
      <c r="G79" s="38"/>
      <c r="H79" s="38"/>
      <c r="I79" s="38"/>
      <c r="J79" s="38"/>
      <c r="K79" s="38"/>
      <c r="L79" s="40"/>
      <c r="M79" s="40"/>
      <c r="N79" s="30"/>
      <c r="O79" s="30"/>
      <c r="P79" s="29"/>
      <c r="Q79" s="29"/>
      <c r="R79" s="29"/>
      <c r="S79" s="29"/>
      <c r="T79" s="29"/>
      <c r="U79" s="29"/>
    </row>
    <row r="80" spans="1:21">
      <c r="A80" s="8">
        <f t="shared" si="12"/>
        <v>24</v>
      </c>
      <c r="B80" s="38"/>
      <c r="C80" s="38"/>
      <c r="D80" s="38"/>
      <c r="E80" s="38"/>
      <c r="F80" s="38"/>
      <c r="G80" s="38"/>
      <c r="H80" s="38"/>
      <c r="I80" s="38"/>
      <c r="J80" s="38"/>
      <c r="K80" s="38"/>
      <c r="L80" s="40"/>
      <c r="M80" s="40"/>
      <c r="N80" s="30"/>
      <c r="O80" s="30"/>
      <c r="P80" s="29"/>
      <c r="Q80" s="29"/>
      <c r="R80" s="38"/>
      <c r="S80" s="38"/>
      <c r="T80" s="38"/>
      <c r="U80" s="38"/>
    </row>
    <row r="81" spans="1:22">
      <c r="A81" s="8">
        <f t="shared" si="12"/>
        <v>26</v>
      </c>
      <c r="B81" s="38"/>
      <c r="C81" s="38"/>
      <c r="D81" s="38"/>
      <c r="E81" s="38"/>
      <c r="F81" s="38"/>
      <c r="G81" s="38"/>
      <c r="H81" s="38"/>
      <c r="I81" s="38"/>
      <c r="J81" s="38"/>
      <c r="K81" s="38"/>
      <c r="L81" s="40"/>
      <c r="M81" s="40"/>
      <c r="N81" s="30"/>
      <c r="O81" s="30"/>
      <c r="P81" s="29"/>
      <c r="Q81" s="29"/>
      <c r="R81" s="38"/>
      <c r="S81" s="38"/>
      <c r="T81" s="38"/>
      <c r="U81" s="38"/>
    </row>
    <row r="82" spans="1:22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</row>
    <row r="83" spans="1:22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</row>
    <row r="84" spans="1:22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</row>
    <row r="85" spans="1:22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</row>
    <row r="86" spans="1:22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</row>
    <row r="87" spans="1:22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</row>
    <row r="88" spans="1:22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</row>
    <row r="89" spans="1:22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</row>
    <row r="90" spans="1:22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</row>
    <row r="91" spans="1:22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</row>
    <row r="92" spans="1:22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</row>
    <row r="93" spans="1:22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</row>
    <row r="94" spans="1:22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</row>
    <row r="95" spans="1:22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</row>
    <row r="96" spans="1:22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</row>
    <row r="97" spans="1:22">
      <c r="A97" s="32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</row>
    <row r="98" spans="1:22">
      <c r="A98" s="32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</row>
    <row r="99" spans="1:22">
      <c r="D99" s="16"/>
      <c r="E99" s="16"/>
      <c r="F99" s="16"/>
      <c r="G99" s="16"/>
      <c r="H99" s="16"/>
      <c r="I99" s="16"/>
    </row>
    <row r="100" spans="1:22">
      <c r="D100" s="16"/>
      <c r="E100" s="16"/>
      <c r="F100" s="16"/>
      <c r="G100" s="16"/>
      <c r="H100" s="16"/>
      <c r="I100" s="16"/>
      <c r="J100" s="17"/>
      <c r="K100" s="17"/>
    </row>
    <row r="102" spans="1:22">
      <c r="J102" s="17"/>
      <c r="K102" s="17"/>
    </row>
    <row r="103" spans="1:22">
      <c r="N103" s="18"/>
      <c r="O103" s="18"/>
    </row>
    <row r="104" spans="1:22">
      <c r="J104" s="10"/>
      <c r="K104" s="10"/>
      <c r="N104" s="18"/>
      <c r="O104" s="18"/>
    </row>
    <row r="105" spans="1:22">
      <c r="N105" s="18"/>
      <c r="O105" s="18"/>
    </row>
    <row r="106" spans="1:22">
      <c r="D106" s="19"/>
      <c r="E106" s="19"/>
      <c r="F106" s="19"/>
      <c r="G106" s="19"/>
      <c r="H106" s="19"/>
      <c r="I106" s="19"/>
      <c r="J106" s="20"/>
      <c r="K106" s="20"/>
      <c r="N106" s="18"/>
      <c r="O106" s="18"/>
    </row>
    <row r="107" spans="1:22">
      <c r="D107" s="19"/>
      <c r="E107" s="19"/>
      <c r="F107" s="19"/>
      <c r="G107" s="19"/>
      <c r="H107" s="19"/>
      <c r="I107" s="19"/>
      <c r="J107" s="17"/>
      <c r="K107" s="17"/>
      <c r="N107" s="18"/>
      <c r="O107" s="18"/>
    </row>
    <row r="108" spans="1:22">
      <c r="D108" s="19"/>
      <c r="E108" s="19"/>
      <c r="F108" s="19"/>
      <c r="G108" s="19"/>
      <c r="H108" s="19"/>
      <c r="I108" s="19"/>
      <c r="J108" s="17"/>
      <c r="K108" s="17"/>
      <c r="N108" s="18"/>
      <c r="O108" s="18"/>
    </row>
    <row r="109" spans="1:22">
      <c r="D109" s="19"/>
      <c r="E109" s="19"/>
      <c r="F109" s="19"/>
      <c r="G109" s="19"/>
      <c r="H109" s="19"/>
      <c r="I109" s="19"/>
      <c r="J109" s="17"/>
      <c r="K109" s="17"/>
      <c r="N109" s="18"/>
      <c r="O109" s="18"/>
    </row>
    <row r="110" spans="1:22">
      <c r="D110" s="19"/>
      <c r="E110" s="19"/>
      <c r="F110" s="19"/>
      <c r="G110" s="19"/>
      <c r="H110" s="19"/>
      <c r="I110" s="19"/>
      <c r="J110" s="17"/>
      <c r="K110" s="17"/>
      <c r="N110" s="18"/>
      <c r="O110" s="18"/>
    </row>
    <row r="111" spans="1:22">
      <c r="D111" s="19"/>
      <c r="E111" s="19"/>
      <c r="F111" s="19"/>
      <c r="G111" s="19"/>
      <c r="H111" s="19"/>
      <c r="I111" s="19"/>
      <c r="J111" s="17"/>
      <c r="K111" s="17"/>
      <c r="N111" s="18"/>
      <c r="O111" s="18"/>
    </row>
    <row r="112" spans="1:22">
      <c r="D112" s="19"/>
      <c r="E112" s="19"/>
      <c r="F112" s="19"/>
      <c r="G112" s="19"/>
      <c r="H112" s="19"/>
      <c r="I112" s="19"/>
      <c r="J112" s="17"/>
      <c r="K112" s="17"/>
      <c r="N112" s="18"/>
      <c r="O112" s="18"/>
    </row>
    <row r="113" spans="2:21">
      <c r="D113" s="19"/>
      <c r="E113" s="19"/>
      <c r="F113" s="19"/>
      <c r="G113" s="19"/>
      <c r="H113" s="19"/>
      <c r="I113" s="19"/>
      <c r="N113" s="21"/>
      <c r="O113" s="21"/>
    </row>
    <row r="114" spans="2:21">
      <c r="B114" s="22"/>
      <c r="C114" s="22"/>
      <c r="D114" s="19"/>
      <c r="E114" s="19"/>
      <c r="F114" s="19"/>
      <c r="G114" s="19"/>
      <c r="H114" s="19"/>
      <c r="I114" s="19"/>
      <c r="L114" s="22"/>
      <c r="M114" s="22"/>
      <c r="R114" s="22"/>
      <c r="S114" s="22"/>
      <c r="T114" s="22"/>
      <c r="U114" s="22"/>
    </row>
  </sheetData>
  <mergeCells count="12">
    <mergeCell ref="A63:U63"/>
    <mergeCell ref="A33:U33"/>
    <mergeCell ref="B36:C36"/>
    <mergeCell ref="D36:E36"/>
    <mergeCell ref="J36:K36"/>
    <mergeCell ref="L36:M36"/>
    <mergeCell ref="N36:O36"/>
    <mergeCell ref="P36:Q36"/>
    <mergeCell ref="R36:S36"/>
    <mergeCell ref="T36:U36"/>
    <mergeCell ref="F36:G36"/>
    <mergeCell ref="H36:I36"/>
  </mergeCells>
  <phoneticPr fontId="7" type="noConversion"/>
  <pageMargins left="0.7" right="0.7" top="0.75" bottom="0.75" header="0.3" footer="0.3"/>
  <pageSetup paperSize="9" orientation="portrait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V114"/>
  <sheetViews>
    <sheetView workbookViewId="0">
      <selection activeCell="D2" sqref="D2"/>
    </sheetView>
  </sheetViews>
  <sheetFormatPr defaultColWidth="9.140625" defaultRowHeight="12.75"/>
  <cols>
    <col min="1" max="1" width="21.42578125" style="12" customWidth="1"/>
    <col min="2" max="3" width="8.7109375" style="12" customWidth="1"/>
    <col min="4" max="9" width="8.7109375" style="11" customWidth="1"/>
    <col min="10" max="22" width="8.7109375" style="12" customWidth="1"/>
    <col min="23" max="23" width="23.7109375" style="12" customWidth="1"/>
    <col min="24" max="42" width="8.7109375" style="12" customWidth="1"/>
    <col min="43" max="16384" width="9.140625" style="12"/>
  </cols>
  <sheetData>
    <row r="1" spans="1:48" ht="15.75">
      <c r="A1" s="27"/>
      <c r="D1" s="43" t="s">
        <v>40</v>
      </c>
      <c r="E1" s="43"/>
      <c r="F1" s="43"/>
      <c r="G1" s="43"/>
    </row>
    <row r="2" spans="1:48" ht="15.75">
      <c r="A2" s="27"/>
    </row>
    <row r="3" spans="1:48">
      <c r="A3" s="23" t="s">
        <v>2</v>
      </c>
      <c r="B3" s="35"/>
      <c r="C3" s="35"/>
      <c r="D3" s="23"/>
      <c r="E3" s="23"/>
      <c r="F3" s="23"/>
      <c r="G3" s="23"/>
      <c r="J3" s="11"/>
      <c r="K3" s="11"/>
      <c r="R3" s="8"/>
      <c r="S3" s="8"/>
      <c r="T3" s="9"/>
      <c r="U3" s="9"/>
      <c r="V3" s="8"/>
      <c r="W3" s="35"/>
      <c r="X3" s="35"/>
      <c r="Y3" s="8"/>
      <c r="Z3" s="8"/>
      <c r="AA3" s="8"/>
      <c r="AB3" s="10" t="s">
        <v>0</v>
      </c>
      <c r="AC3" s="26">
        <v>18054000</v>
      </c>
      <c r="AD3" s="10" t="s">
        <v>1</v>
      </c>
      <c r="AE3" s="10"/>
    </row>
    <row r="4" spans="1:48">
      <c r="A4" s="24">
        <v>0.6</v>
      </c>
      <c r="B4" s="34"/>
      <c r="C4" s="34"/>
      <c r="D4" s="14"/>
      <c r="E4" s="14"/>
      <c r="F4" s="14"/>
      <c r="G4" s="14"/>
      <c r="S4" s="8"/>
      <c r="T4" s="9"/>
      <c r="W4" s="34"/>
      <c r="X4" s="34"/>
      <c r="AB4" s="10" t="s">
        <v>3</v>
      </c>
      <c r="AC4" s="25">
        <f>A4*AC3</f>
        <v>10832400</v>
      </c>
      <c r="AD4" s="10" t="s">
        <v>1</v>
      </c>
      <c r="AE4" s="10"/>
      <c r="AF4" s="10"/>
    </row>
    <row r="5" spans="1:48">
      <c r="A5" s="24">
        <v>0.7</v>
      </c>
      <c r="B5" s="34"/>
      <c r="C5" s="34"/>
      <c r="D5" s="14"/>
      <c r="E5" s="14"/>
      <c r="F5" s="14"/>
      <c r="G5" s="14"/>
      <c r="S5" s="8"/>
      <c r="T5" s="9"/>
      <c r="W5" s="34"/>
      <c r="X5" s="34"/>
      <c r="AB5" s="10"/>
      <c r="AC5" s="25">
        <f>A5*AC3</f>
        <v>12637800</v>
      </c>
      <c r="AD5" s="10" t="s">
        <v>1</v>
      </c>
      <c r="AE5" s="10"/>
      <c r="AF5" s="10"/>
      <c r="AG5" s="10"/>
      <c r="AH5" s="25"/>
      <c r="AI5" s="25"/>
      <c r="AJ5" s="10"/>
      <c r="AK5" s="10"/>
    </row>
    <row r="6" spans="1:48">
      <c r="A6" s="24">
        <v>0.8</v>
      </c>
      <c r="B6" s="34"/>
      <c r="C6" s="34"/>
      <c r="D6" s="14"/>
      <c r="E6" s="14"/>
      <c r="F6" s="14"/>
      <c r="G6" s="14"/>
      <c r="H6" s="14"/>
      <c r="I6" s="14"/>
      <c r="S6" s="8"/>
      <c r="T6" s="9"/>
      <c r="W6" s="34"/>
      <c r="X6" s="34"/>
      <c r="AC6" s="25">
        <f>A6*AC3</f>
        <v>14443200</v>
      </c>
      <c r="AD6" s="10" t="s">
        <v>1</v>
      </c>
    </row>
    <row r="7" spans="1:48">
      <c r="A7" s="13"/>
      <c r="B7" s="34"/>
      <c r="C7" s="34"/>
      <c r="D7" s="14"/>
      <c r="E7" s="14"/>
      <c r="F7" s="14"/>
      <c r="G7" s="14"/>
      <c r="H7" s="14"/>
      <c r="I7" s="14"/>
      <c r="J7" s="15"/>
      <c r="K7" s="15"/>
      <c r="S7" s="8"/>
      <c r="T7" s="9"/>
      <c r="AC7" s="25"/>
    </row>
    <row r="8" spans="1:48">
      <c r="A8" s="13"/>
      <c r="D8" s="14"/>
      <c r="E8" s="14"/>
      <c r="F8" s="14"/>
      <c r="G8" s="14"/>
      <c r="H8" s="14"/>
      <c r="I8" s="14"/>
      <c r="J8" s="15"/>
      <c r="K8" s="15"/>
      <c r="S8" s="8"/>
      <c r="T8" s="9"/>
    </row>
    <row r="9" spans="1:48">
      <c r="A9" s="13"/>
      <c r="D9" s="14"/>
      <c r="E9" s="14"/>
      <c r="F9" s="14"/>
      <c r="G9" s="14"/>
      <c r="H9" s="14"/>
      <c r="I9" s="14"/>
      <c r="J9" s="15"/>
      <c r="K9" s="15"/>
      <c r="S9" s="8"/>
      <c r="T9" s="9"/>
      <c r="AU9" s="8"/>
      <c r="AV9" s="8"/>
    </row>
    <row r="10" spans="1:48">
      <c r="A10" s="13"/>
      <c r="D10" s="14"/>
      <c r="E10" s="14"/>
      <c r="F10" s="14"/>
      <c r="G10" s="14"/>
      <c r="H10" s="14"/>
      <c r="I10" s="14"/>
      <c r="J10" s="15"/>
      <c r="K10" s="15"/>
      <c r="S10" s="8"/>
      <c r="T10" s="9"/>
      <c r="AU10" s="8"/>
      <c r="AV10" s="8"/>
    </row>
    <row r="11" spans="1:48">
      <c r="A11" s="13"/>
      <c r="D11" s="14"/>
      <c r="E11" s="14"/>
      <c r="F11" s="14"/>
      <c r="G11" s="14"/>
      <c r="H11" s="14"/>
      <c r="I11" s="14"/>
      <c r="J11" s="15"/>
      <c r="K11" s="15"/>
      <c r="S11" s="8"/>
      <c r="T11" s="9"/>
      <c r="AU11" s="8"/>
      <c r="AV11" s="8"/>
    </row>
    <row r="12" spans="1:48">
      <c r="A12" s="13"/>
      <c r="D12" s="14"/>
      <c r="E12" s="14"/>
      <c r="F12" s="14"/>
      <c r="G12" s="14"/>
      <c r="H12" s="14"/>
      <c r="I12" s="14"/>
      <c r="J12" s="15"/>
      <c r="K12" s="15"/>
      <c r="S12" s="8"/>
      <c r="T12" s="9"/>
      <c r="AU12" s="8"/>
      <c r="AV12" s="8"/>
    </row>
    <row r="13" spans="1:48">
      <c r="A13" s="13"/>
      <c r="D13" s="14"/>
      <c r="E13" s="14"/>
      <c r="F13" s="14"/>
      <c r="G13" s="14"/>
      <c r="H13" s="14"/>
      <c r="I13" s="14"/>
      <c r="J13" s="15"/>
      <c r="K13" s="15"/>
      <c r="AP13" s="8"/>
      <c r="AU13" s="8"/>
      <c r="AV13" s="8"/>
    </row>
    <row r="14" spans="1:48">
      <c r="A14" s="13"/>
      <c r="D14" s="14"/>
      <c r="E14" s="14"/>
      <c r="F14" s="14"/>
      <c r="G14" s="14"/>
      <c r="H14" s="14"/>
      <c r="I14" s="14"/>
      <c r="J14" s="15"/>
      <c r="K14" s="15"/>
      <c r="AP14" s="8"/>
      <c r="AU14" s="8"/>
      <c r="AV14" s="8"/>
    </row>
    <row r="15" spans="1:48">
      <c r="A15" s="13"/>
      <c r="D15" s="14"/>
      <c r="E15" s="14"/>
      <c r="F15" s="14"/>
      <c r="G15" s="14"/>
      <c r="H15" s="14"/>
      <c r="I15" s="14"/>
      <c r="J15" s="15"/>
      <c r="K15" s="15"/>
      <c r="AP15" s="8"/>
      <c r="AU15" s="8"/>
      <c r="AV15" s="8"/>
    </row>
    <row r="16" spans="1:48">
      <c r="A16" s="13"/>
      <c r="D16" s="14"/>
      <c r="E16" s="14"/>
      <c r="F16" s="14"/>
      <c r="G16" s="14"/>
      <c r="H16" s="14"/>
      <c r="I16" s="14"/>
      <c r="J16" s="15"/>
      <c r="K16" s="15"/>
      <c r="AP16" s="8"/>
      <c r="AU16" s="8"/>
      <c r="AV16" s="8"/>
    </row>
    <row r="17" spans="1:48">
      <c r="A17" s="13"/>
      <c r="D17" s="14"/>
      <c r="E17" s="14"/>
      <c r="F17" s="14"/>
      <c r="G17" s="14"/>
      <c r="H17" s="14"/>
      <c r="I17" s="14"/>
      <c r="J17" s="15"/>
      <c r="K17" s="15"/>
      <c r="AP17" s="8"/>
      <c r="AU17" s="8"/>
      <c r="AV17" s="8"/>
    </row>
    <row r="18" spans="1:48">
      <c r="A18" s="13"/>
      <c r="D18" s="14"/>
      <c r="E18" s="14"/>
      <c r="F18" s="14"/>
      <c r="G18" s="14"/>
      <c r="H18" s="14"/>
      <c r="I18" s="14"/>
      <c r="J18" s="15"/>
      <c r="K18" s="15"/>
      <c r="AP18" s="8"/>
      <c r="AU18" s="8"/>
      <c r="AV18" s="8"/>
    </row>
    <row r="19" spans="1:48">
      <c r="A19" s="13"/>
      <c r="D19" s="14"/>
      <c r="E19" s="14"/>
      <c r="F19" s="14"/>
      <c r="G19" s="14"/>
      <c r="H19" s="14"/>
      <c r="I19" s="14"/>
      <c r="J19" s="15"/>
      <c r="K19" s="15"/>
      <c r="AP19" s="8"/>
      <c r="AU19" s="8"/>
      <c r="AV19" s="8"/>
    </row>
    <row r="20" spans="1:48">
      <c r="A20" s="13"/>
      <c r="D20" s="14"/>
      <c r="E20" s="14"/>
      <c r="F20" s="14"/>
      <c r="G20" s="14"/>
      <c r="H20" s="14"/>
      <c r="I20" s="14"/>
      <c r="J20" s="15"/>
      <c r="K20" s="15"/>
      <c r="AP20" s="8"/>
      <c r="AU20" s="8"/>
      <c r="AV20" s="8"/>
    </row>
    <row r="21" spans="1:48">
      <c r="A21" s="13"/>
      <c r="D21" s="14"/>
      <c r="E21" s="14"/>
      <c r="F21" s="14"/>
      <c r="G21" s="14"/>
      <c r="H21" s="14"/>
      <c r="I21" s="14"/>
      <c r="J21" s="15"/>
      <c r="K21" s="15"/>
      <c r="AP21" s="8"/>
      <c r="AU21" s="8"/>
      <c r="AV21" s="8"/>
    </row>
    <row r="22" spans="1:48">
      <c r="A22" s="13"/>
      <c r="D22" s="14"/>
      <c r="E22" s="14"/>
      <c r="F22" s="14"/>
      <c r="G22" s="14"/>
      <c r="H22" s="14"/>
      <c r="I22" s="14"/>
      <c r="J22" s="15"/>
      <c r="K22" s="15"/>
      <c r="AP22" s="8"/>
      <c r="AU22" s="8"/>
      <c r="AV22" s="8"/>
    </row>
    <row r="23" spans="1:48">
      <c r="A23" s="13"/>
      <c r="D23" s="14"/>
      <c r="E23" s="14"/>
      <c r="F23" s="14"/>
      <c r="G23" s="14"/>
      <c r="H23" s="14"/>
      <c r="I23" s="14"/>
      <c r="J23" s="15"/>
      <c r="K23" s="15"/>
      <c r="AP23" s="8"/>
      <c r="AU23" s="8"/>
      <c r="AV23" s="8"/>
    </row>
    <row r="24" spans="1:48">
      <c r="A24" s="13"/>
      <c r="D24" s="14"/>
      <c r="E24" s="14"/>
      <c r="F24" s="14"/>
      <c r="G24" s="14"/>
      <c r="H24" s="14"/>
      <c r="I24" s="14"/>
      <c r="J24" s="15"/>
      <c r="K24" s="15"/>
      <c r="AU24" s="8"/>
      <c r="AV24" s="8"/>
    </row>
    <row r="25" spans="1:48">
      <c r="A25" s="13"/>
      <c r="D25" s="14"/>
      <c r="E25" s="14"/>
      <c r="F25" s="14"/>
      <c r="G25" s="14"/>
      <c r="H25" s="14"/>
      <c r="I25" s="14"/>
      <c r="J25" s="15"/>
      <c r="K25" s="15"/>
      <c r="AU25" s="8"/>
      <c r="AV25" s="8"/>
    </row>
    <row r="26" spans="1:48">
      <c r="A26" s="13"/>
      <c r="D26" s="14"/>
      <c r="E26" s="14"/>
      <c r="F26" s="14"/>
      <c r="G26" s="14"/>
      <c r="H26" s="14"/>
      <c r="I26" s="14"/>
      <c r="J26" s="15"/>
      <c r="K26" s="15"/>
      <c r="AU26" s="8"/>
      <c r="AV26" s="8"/>
    </row>
    <row r="27" spans="1:48">
      <c r="A27" s="13"/>
      <c r="D27" s="14"/>
      <c r="E27" s="14"/>
      <c r="F27" s="14"/>
      <c r="G27" s="14"/>
      <c r="H27" s="14"/>
      <c r="I27" s="14"/>
      <c r="J27" s="15"/>
      <c r="K27" s="15"/>
      <c r="AU27" s="8"/>
      <c r="AV27" s="8"/>
    </row>
    <row r="28" spans="1:48">
      <c r="A28" s="13"/>
      <c r="D28" s="14"/>
      <c r="E28" s="14"/>
      <c r="F28" s="14"/>
      <c r="G28" s="14"/>
      <c r="H28" s="14"/>
      <c r="I28" s="14"/>
      <c r="J28" s="15"/>
      <c r="K28" s="15"/>
      <c r="AU28" s="8"/>
      <c r="AV28" s="8"/>
    </row>
    <row r="29" spans="1:48">
      <c r="A29" s="13"/>
      <c r="D29" s="14"/>
      <c r="E29" s="14"/>
      <c r="F29" s="14"/>
      <c r="G29" s="14"/>
      <c r="H29" s="14"/>
      <c r="I29" s="14"/>
      <c r="J29" s="15"/>
      <c r="K29" s="15"/>
      <c r="AU29" s="8"/>
      <c r="AV29" s="8"/>
    </row>
    <row r="30" spans="1:48">
      <c r="A30" s="13"/>
      <c r="D30" s="14"/>
      <c r="E30" s="14"/>
      <c r="F30" s="14"/>
      <c r="G30" s="14"/>
      <c r="H30" s="14"/>
      <c r="I30" s="14"/>
      <c r="J30" s="15"/>
      <c r="K30" s="15"/>
    </row>
    <row r="31" spans="1:48">
      <c r="A31" s="13"/>
      <c r="D31" s="14"/>
      <c r="E31" s="14"/>
      <c r="F31" s="14"/>
      <c r="G31" s="14"/>
      <c r="H31" s="14"/>
      <c r="I31" s="14"/>
      <c r="J31" s="15"/>
      <c r="K31" s="15"/>
    </row>
    <row r="32" spans="1:48">
      <c r="A32" s="13"/>
      <c r="D32" s="14"/>
      <c r="E32" s="14"/>
      <c r="F32" s="14"/>
      <c r="G32" s="14"/>
      <c r="H32" s="14"/>
      <c r="I32" s="14"/>
      <c r="J32" s="15"/>
      <c r="K32" s="15"/>
    </row>
    <row r="33" spans="1:43" ht="26.25">
      <c r="A33" s="63" t="s">
        <v>14</v>
      </c>
      <c r="B33" s="64"/>
      <c r="C33" s="64"/>
      <c r="D33" s="64"/>
      <c r="E33" s="64"/>
      <c r="F33" s="64"/>
      <c r="G33" s="64"/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4"/>
      <c r="S33" s="64"/>
      <c r="T33" s="64"/>
      <c r="U33" s="64"/>
    </row>
    <row r="34" spans="1:43">
      <c r="A34" s="13"/>
      <c r="D34" s="14"/>
      <c r="E34" s="14"/>
      <c r="F34" s="14"/>
      <c r="G34" s="14"/>
      <c r="H34" s="14"/>
      <c r="I34" s="14"/>
      <c r="J34" s="15"/>
      <c r="K34" s="15"/>
    </row>
    <row r="35" spans="1:43">
      <c r="A35" s="13"/>
      <c r="D35" s="14"/>
      <c r="E35" s="14"/>
      <c r="F35" s="14"/>
      <c r="G35" s="14"/>
      <c r="H35" s="14"/>
      <c r="I35" s="14"/>
      <c r="J35" s="15"/>
      <c r="K35" s="15"/>
    </row>
    <row r="36" spans="1:43" s="7" customFormat="1" ht="57.75" customHeight="1">
      <c r="A36" s="6" t="s">
        <v>7</v>
      </c>
      <c r="B36" s="65" t="s">
        <v>15</v>
      </c>
      <c r="C36" s="66"/>
      <c r="D36" s="65" t="s">
        <v>18</v>
      </c>
      <c r="E36" s="66"/>
      <c r="F36" s="65" t="s">
        <v>4</v>
      </c>
      <c r="G36" s="66"/>
      <c r="H36" s="65" t="s">
        <v>5</v>
      </c>
      <c r="I36" s="66"/>
      <c r="J36" s="65" t="s">
        <v>6</v>
      </c>
      <c r="K36" s="66"/>
      <c r="L36" s="65" t="s">
        <v>19</v>
      </c>
      <c r="M36" s="66"/>
      <c r="N36" s="65"/>
      <c r="O36" s="66"/>
      <c r="P36" s="65"/>
      <c r="Q36" s="66"/>
      <c r="R36" s="65"/>
      <c r="S36" s="66"/>
      <c r="T36" s="65"/>
      <c r="U36" s="66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</row>
    <row r="37" spans="1:43" s="7" customFormat="1" ht="44.25">
      <c r="A37" s="6"/>
      <c r="B37" s="31" t="s">
        <v>13</v>
      </c>
      <c r="C37" s="31" t="s">
        <v>12</v>
      </c>
      <c r="D37" s="31" t="s">
        <v>13</v>
      </c>
      <c r="E37" s="31" t="s">
        <v>12</v>
      </c>
      <c r="F37" s="31" t="s">
        <v>13</v>
      </c>
      <c r="G37" s="31" t="s">
        <v>12</v>
      </c>
      <c r="H37" s="31" t="s">
        <v>13</v>
      </c>
      <c r="I37" s="31" t="s">
        <v>12</v>
      </c>
      <c r="J37" s="31" t="s">
        <v>13</v>
      </c>
      <c r="K37" s="31" t="s">
        <v>12</v>
      </c>
      <c r="L37" s="31" t="s">
        <v>13</v>
      </c>
      <c r="M37" s="31" t="s">
        <v>12</v>
      </c>
      <c r="N37" s="31" t="s">
        <v>13</v>
      </c>
      <c r="O37" s="31" t="s">
        <v>12</v>
      </c>
      <c r="P37" s="31" t="s">
        <v>13</v>
      </c>
      <c r="Q37" s="31" t="s">
        <v>12</v>
      </c>
      <c r="R37" s="31" t="s">
        <v>13</v>
      </c>
      <c r="S37" s="31" t="s">
        <v>12</v>
      </c>
      <c r="T37" s="31" t="s">
        <v>13</v>
      </c>
      <c r="U37" s="31" t="s">
        <v>12</v>
      </c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</row>
    <row r="38" spans="1:43">
      <c r="A38" s="8">
        <v>-6</v>
      </c>
      <c r="B38" s="39">
        <v>25275.599999999999</v>
      </c>
      <c r="C38" s="39">
        <v>0</v>
      </c>
      <c r="D38" s="39"/>
      <c r="E38" s="39"/>
      <c r="F38" s="39"/>
      <c r="G38" s="39"/>
      <c r="H38" s="39"/>
      <c r="I38" s="39"/>
      <c r="J38" s="39"/>
      <c r="K38" s="39"/>
      <c r="L38" s="50"/>
      <c r="M38" s="50"/>
      <c r="N38" s="39"/>
      <c r="O38" s="39"/>
      <c r="P38" s="41"/>
      <c r="Q38" s="41"/>
      <c r="R38" s="41"/>
      <c r="S38" s="41"/>
      <c r="T38" s="41"/>
      <c r="U38" s="41"/>
    </row>
    <row r="39" spans="1:43">
      <c r="A39" s="8">
        <f>A38+2</f>
        <v>-4</v>
      </c>
      <c r="B39" s="39">
        <v>194983.28811987501</v>
      </c>
      <c r="C39" s="39">
        <v>0</v>
      </c>
      <c r="D39" s="39"/>
      <c r="E39" s="39"/>
      <c r="F39" s="39"/>
      <c r="G39" s="39"/>
      <c r="H39" s="39"/>
      <c r="I39" s="39"/>
      <c r="J39" s="39"/>
      <c r="K39" s="39"/>
      <c r="L39" s="50"/>
      <c r="M39" s="50"/>
      <c r="N39" s="39"/>
      <c r="O39" s="39"/>
      <c r="P39" s="41"/>
      <c r="Q39" s="41"/>
      <c r="R39" s="41"/>
      <c r="S39" s="41"/>
      <c r="T39" s="41"/>
      <c r="U39" s="41"/>
    </row>
    <row r="40" spans="1:43">
      <c r="A40" s="8">
        <f t="shared" ref="A40:A54" si="0">A39+2</f>
        <v>-2</v>
      </c>
      <c r="B40" s="39">
        <v>1184344.33863725</v>
      </c>
      <c r="C40" s="39">
        <v>0</v>
      </c>
      <c r="D40" s="39"/>
      <c r="E40" s="39"/>
      <c r="F40" s="39"/>
      <c r="G40" s="39"/>
      <c r="H40" s="39"/>
      <c r="I40" s="39"/>
      <c r="J40" s="39"/>
      <c r="K40" s="39"/>
      <c r="L40" s="50"/>
      <c r="M40" s="50"/>
      <c r="N40" s="39"/>
      <c r="O40" s="39"/>
      <c r="P40" s="41"/>
      <c r="Q40" s="41"/>
      <c r="R40" s="41"/>
      <c r="S40" s="41"/>
      <c r="T40" s="41"/>
      <c r="U40" s="41"/>
    </row>
    <row r="41" spans="1:43">
      <c r="A41" s="8">
        <f t="shared" si="0"/>
        <v>0</v>
      </c>
      <c r="B41" s="39">
        <v>3675792.81384225</v>
      </c>
      <c r="C41" s="39">
        <v>21664.711880125</v>
      </c>
      <c r="D41" s="39"/>
      <c r="E41" s="39"/>
      <c r="F41" s="39"/>
      <c r="G41" s="39"/>
      <c r="H41" s="39"/>
      <c r="I41" s="39"/>
      <c r="J41" s="39"/>
      <c r="K41" s="39"/>
      <c r="L41" s="50"/>
      <c r="M41" s="50"/>
      <c r="N41" s="39"/>
      <c r="O41" s="39"/>
      <c r="P41" s="41"/>
      <c r="Q41" s="41"/>
      <c r="R41" s="41"/>
      <c r="S41" s="41"/>
      <c r="T41" s="41"/>
      <c r="U41" s="41"/>
    </row>
    <row r="42" spans="1:43" ht="15">
      <c r="A42" s="8">
        <f t="shared" si="0"/>
        <v>2</v>
      </c>
      <c r="B42" s="39">
        <v>5737573.1843030099</v>
      </c>
      <c r="C42" s="51">
        <v>194983.28811987501</v>
      </c>
      <c r="D42" s="39"/>
      <c r="E42" s="39"/>
      <c r="F42" s="39"/>
      <c r="G42" s="39"/>
      <c r="H42" s="39"/>
      <c r="I42" s="39"/>
      <c r="J42" s="39"/>
      <c r="K42" s="39"/>
      <c r="L42" s="50"/>
      <c r="M42" s="50"/>
      <c r="N42" s="39"/>
      <c r="O42" s="39"/>
      <c r="P42" s="41"/>
      <c r="Q42" s="41"/>
      <c r="R42" s="41"/>
      <c r="S42" s="41"/>
      <c r="T42" s="41"/>
      <c r="U42" s="41"/>
    </row>
    <row r="43" spans="1:43" ht="15">
      <c r="A43" s="8">
        <f t="shared" si="0"/>
        <v>4</v>
      </c>
      <c r="B43" s="39">
        <v>7156611.5921515003</v>
      </c>
      <c r="C43" s="52">
        <v>1050741.3900820001</v>
      </c>
      <c r="D43" s="39"/>
      <c r="E43" s="39"/>
      <c r="F43" s="39"/>
      <c r="G43" s="39"/>
      <c r="H43" s="39"/>
      <c r="I43" s="39"/>
      <c r="J43" s="39"/>
      <c r="K43" s="39"/>
      <c r="L43" s="50"/>
      <c r="M43" s="50"/>
      <c r="N43" s="39"/>
      <c r="O43" s="39"/>
      <c r="P43" s="41"/>
      <c r="Q43" s="41"/>
      <c r="R43" s="41"/>
      <c r="S43" s="41"/>
      <c r="T43" s="41"/>
      <c r="U43" s="41"/>
    </row>
    <row r="44" spans="1:43" ht="15">
      <c r="A44" s="8">
        <f t="shared" si="0"/>
        <v>6</v>
      </c>
      <c r="B44" s="39">
        <v>8550359.5958609898</v>
      </c>
      <c r="C44" s="53">
        <v>2592552.81384225</v>
      </c>
      <c r="D44" s="39"/>
      <c r="E44" s="39"/>
      <c r="F44" s="39"/>
      <c r="G44" s="39"/>
      <c r="H44" s="39"/>
      <c r="I44" s="39"/>
      <c r="J44" s="39"/>
      <c r="K44" s="39"/>
      <c r="L44" s="50"/>
      <c r="M44" s="50"/>
      <c r="N44" s="39"/>
      <c r="O44" s="39"/>
      <c r="P44" s="41"/>
      <c r="Q44" s="41"/>
      <c r="R44" s="41"/>
      <c r="S44" s="41"/>
      <c r="T44" s="41"/>
      <c r="U44" s="41"/>
    </row>
    <row r="45" spans="1:43" ht="15">
      <c r="A45" s="8">
        <f t="shared" si="0"/>
        <v>8</v>
      </c>
      <c r="B45" s="39">
        <v>9590306.3012495097</v>
      </c>
      <c r="C45" s="52">
        <v>4329347.0851229997</v>
      </c>
      <c r="D45" s="39"/>
      <c r="E45" s="39"/>
      <c r="F45" s="39"/>
      <c r="G45" s="39"/>
      <c r="H45" s="39"/>
      <c r="I45" s="39"/>
      <c r="J45" s="39"/>
      <c r="K45" s="39"/>
      <c r="L45" s="50"/>
      <c r="M45" s="50"/>
      <c r="N45" s="39"/>
      <c r="O45" s="39"/>
      <c r="P45" s="41"/>
      <c r="Q45" s="41"/>
      <c r="R45" s="41"/>
      <c r="S45" s="41"/>
      <c r="T45" s="41"/>
      <c r="U45" s="41"/>
    </row>
    <row r="46" spans="1:43" ht="15">
      <c r="A46" s="8">
        <f t="shared" si="0"/>
        <v>10</v>
      </c>
      <c r="B46" s="39">
        <v>11305427.489262</v>
      </c>
      <c r="C46" s="52">
        <v>5806174.5070284996</v>
      </c>
      <c r="D46" s="39"/>
      <c r="E46" s="39"/>
      <c r="F46" s="39"/>
      <c r="G46" s="39"/>
      <c r="H46" s="39"/>
      <c r="I46" s="39"/>
      <c r="J46" s="39"/>
      <c r="K46" s="39"/>
      <c r="L46" s="50"/>
      <c r="M46" s="50"/>
      <c r="N46" s="39"/>
      <c r="O46" s="39"/>
      <c r="P46" s="41"/>
      <c r="Q46" s="41"/>
      <c r="R46" s="41"/>
      <c r="S46" s="41"/>
      <c r="T46" s="41"/>
      <c r="U46" s="41"/>
    </row>
    <row r="47" spans="1:43" ht="15">
      <c r="A47" s="8">
        <f t="shared" si="0"/>
        <v>12</v>
      </c>
      <c r="B47" s="39">
        <v>14313223.184303001</v>
      </c>
      <c r="C47" s="52">
        <v>6983279.7979304995</v>
      </c>
      <c r="D47" s="39"/>
      <c r="E47" s="39"/>
      <c r="F47" s="39"/>
      <c r="G47" s="39"/>
      <c r="H47" s="39"/>
      <c r="I47" s="39"/>
      <c r="J47" s="39"/>
      <c r="K47" s="39"/>
      <c r="L47" s="50"/>
      <c r="M47" s="50"/>
      <c r="N47" s="39"/>
      <c r="O47" s="39"/>
      <c r="P47" s="41"/>
      <c r="Q47" s="41"/>
      <c r="R47" s="41"/>
      <c r="S47" s="41"/>
      <c r="T47" s="41"/>
      <c r="U47" s="41"/>
    </row>
    <row r="48" spans="1:43" ht="15">
      <c r="A48" s="8">
        <f t="shared" si="0"/>
        <v>14</v>
      </c>
      <c r="B48" s="39">
        <v>16616897.0177665</v>
      </c>
      <c r="C48" s="52">
        <v>8066537.4219055101</v>
      </c>
      <c r="D48" s="39"/>
      <c r="E48" s="39"/>
      <c r="F48" s="39"/>
      <c r="G48" s="39"/>
      <c r="H48" s="39"/>
      <c r="I48" s="39"/>
      <c r="J48" s="39"/>
      <c r="K48" s="39"/>
      <c r="L48" s="50"/>
      <c r="M48" s="50"/>
      <c r="N48" s="39"/>
      <c r="O48" s="39"/>
      <c r="P48" s="41"/>
      <c r="Q48" s="41"/>
      <c r="R48" s="41"/>
      <c r="S48" s="41"/>
      <c r="T48" s="41"/>
      <c r="U48" s="41"/>
    </row>
    <row r="49" spans="1:43" ht="15">
      <c r="A49" s="8">
        <f t="shared" si="0"/>
        <v>16</v>
      </c>
      <c r="B49" s="39">
        <v>17718175.156188998</v>
      </c>
      <c r="C49" s="52">
        <v>9250868.5425614994</v>
      </c>
      <c r="D49" s="39"/>
      <c r="E49" s="39"/>
      <c r="F49" s="39"/>
      <c r="G49" s="39"/>
      <c r="H49" s="39"/>
      <c r="I49" s="39"/>
      <c r="J49" s="39"/>
      <c r="K49" s="39"/>
      <c r="L49" s="50"/>
      <c r="M49" s="50"/>
      <c r="N49" s="39"/>
      <c r="O49" s="39"/>
      <c r="P49" s="41"/>
      <c r="Q49" s="41"/>
      <c r="R49" s="41"/>
      <c r="S49" s="41"/>
      <c r="T49" s="41"/>
      <c r="U49" s="41"/>
    </row>
    <row r="50" spans="1:43" ht="15">
      <c r="A50" s="8">
        <f t="shared" si="0"/>
        <v>18</v>
      </c>
      <c r="B50" s="39">
        <v>18014301.996290501</v>
      </c>
      <c r="C50" s="52">
        <v>10261911.928934</v>
      </c>
      <c r="D50" s="39"/>
      <c r="E50" s="39"/>
      <c r="F50" s="39"/>
      <c r="G50" s="39"/>
      <c r="H50" s="39"/>
      <c r="I50" s="39"/>
      <c r="J50" s="39"/>
      <c r="K50" s="39"/>
      <c r="L50" s="50"/>
      <c r="M50" s="50"/>
      <c r="N50" s="39"/>
      <c r="O50" s="39"/>
      <c r="P50" s="41"/>
      <c r="Q50" s="41"/>
      <c r="R50" s="41"/>
      <c r="S50" s="41"/>
      <c r="T50" s="41"/>
      <c r="U50" s="41"/>
    </row>
    <row r="51" spans="1:43" ht="15">
      <c r="A51" s="8">
        <f t="shared" si="0"/>
        <v>20</v>
      </c>
      <c r="B51" s="39">
        <v>18054000</v>
      </c>
      <c r="C51" s="52">
        <v>11428178.475205</v>
      </c>
      <c r="D51" s="39"/>
      <c r="E51" s="39"/>
      <c r="F51" s="39"/>
      <c r="G51" s="39"/>
      <c r="H51" s="39"/>
      <c r="I51" s="39"/>
      <c r="J51" s="39"/>
      <c r="K51" s="39"/>
      <c r="L51" s="50"/>
      <c r="M51" s="50"/>
      <c r="N51" s="39"/>
      <c r="O51" s="39"/>
      <c r="P51" s="41"/>
      <c r="Q51" s="41"/>
      <c r="R51" s="41"/>
      <c r="S51" s="41"/>
      <c r="T51" s="41"/>
      <c r="U51" s="41"/>
    </row>
    <row r="52" spans="1:43" ht="15">
      <c r="A52" s="8">
        <f t="shared" si="0"/>
        <v>22</v>
      </c>
      <c r="B52" s="39"/>
      <c r="C52" s="52"/>
      <c r="D52" s="39"/>
      <c r="E52" s="39"/>
      <c r="F52" s="39"/>
      <c r="G52" s="39"/>
      <c r="H52" s="39"/>
      <c r="I52" s="39"/>
      <c r="J52" s="39"/>
      <c r="K52" s="39"/>
      <c r="L52" s="50"/>
      <c r="M52" s="50"/>
      <c r="N52" s="39"/>
      <c r="O52" s="39"/>
      <c r="P52" s="41"/>
      <c r="Q52" s="41"/>
      <c r="R52" s="41"/>
      <c r="S52" s="41"/>
      <c r="T52" s="41"/>
      <c r="U52" s="41"/>
    </row>
    <row r="53" spans="1:43" ht="15">
      <c r="A53" s="8">
        <f t="shared" si="0"/>
        <v>24</v>
      </c>
      <c r="B53" s="39"/>
      <c r="C53" s="52"/>
      <c r="D53" s="39"/>
      <c r="E53" s="39"/>
      <c r="F53" s="39"/>
      <c r="G53" s="39"/>
      <c r="H53" s="39"/>
      <c r="I53" s="39"/>
      <c r="J53" s="39"/>
      <c r="K53" s="39"/>
      <c r="L53" s="50"/>
      <c r="M53" s="50"/>
      <c r="N53" s="39"/>
      <c r="O53" s="39"/>
      <c r="P53" s="41"/>
      <c r="Q53" s="41"/>
      <c r="R53" s="41"/>
      <c r="S53" s="41"/>
      <c r="T53" s="39"/>
      <c r="U53" s="39"/>
    </row>
    <row r="54" spans="1:43" ht="15">
      <c r="A54" s="8">
        <f t="shared" si="0"/>
        <v>26</v>
      </c>
      <c r="B54" s="39"/>
      <c r="C54" s="52"/>
      <c r="D54" s="39"/>
      <c r="E54" s="39"/>
      <c r="F54" s="39"/>
      <c r="G54" s="39"/>
      <c r="H54" s="39"/>
      <c r="I54" s="39"/>
      <c r="J54" s="39"/>
      <c r="K54" s="39"/>
      <c r="L54" s="50"/>
      <c r="M54" s="50"/>
      <c r="N54" s="39"/>
      <c r="O54" s="39"/>
      <c r="P54" s="41"/>
      <c r="Q54" s="41"/>
      <c r="R54" s="41"/>
      <c r="S54" s="41"/>
      <c r="T54" s="39"/>
      <c r="U54" s="39"/>
    </row>
    <row r="55" spans="1:43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</row>
    <row r="56" spans="1:43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</row>
    <row r="57" spans="1:43">
      <c r="A57" s="32" t="s">
        <v>11</v>
      </c>
      <c r="B57" s="33">
        <f>IF(OR(MIN(B$38:B$54)&gt;$A4*$AC$3,SUM(B$38:B$56)=0),"",(LOG10(($A4*$AC$3)/INDEX(B$38:B$56,MATCH($A4*$AC$3,B$38:B$56)))/LOG10(INDEX(B$38:B$56,MATCH($A4*$AC$3,B$38:B$56))/INDEX(B$38:B$56,1+MATCH($A4*$AC$3,B$38:B$56))))*(INDEX($A$38:$A$55,MATCH($A4*$AC$3,B$38:B$56))-INDEX($A$38:$A$56,1+MATCH($A4*$AC$3,B$38:B$56)))+INDEX($A$38:$A$56,MATCH($A4*$AC$3,B$38:B$56)))</f>
        <v>9.4804442666856872</v>
      </c>
      <c r="C57" s="33">
        <f>IF(OR(MIN(C$38:C$56)&gt;$A4*$AC$3,SUM(C$38:C$56)=0),"",(LOG10(($A4*$AC$3)/INDEX(C$38:C$56,MATCH($A4*$AC$3,C$38:C$56)))/LOG10(INDEX(C$38:C$56,MATCH($A4*$AC$3,C$38:C$56))/INDEX(C$38:C$56,1+MATCH($A4*$AC$3,C$38:C$56))))*(INDEX($A$38:$A$56,MATCH($A4*$AC$3,C$38:C$56))-INDEX($A$38:$A$56,1+MATCH($A4*$AC$3,C$38:C$56)))+INDEX($A$38:$A$56,MATCH($A4*$AC$3,C$38:C$56)))</f>
        <v>19.005221098808235</v>
      </c>
      <c r="D57" s="33"/>
      <c r="E57" s="33"/>
      <c r="F57" s="33" t="str">
        <f t="shared" ref="F57:U57" si="1">IF(OR(MIN(F$38:F$56)&gt;$A4*$AC$3,SUM(F$38:F$56)=0),"",(LOG10(($A4*$AC$3)/INDEX(F$38:F$56,MATCH($A4*$AC$3,F$38:F$56)))/LOG10(INDEX(F$38:F$56,MATCH($A4*$AC$3,F$38:F$56))/INDEX(F$38:F$56,1+MATCH($A4*$AC$3,F$38:F$56))))*(INDEX($A$38:$A$56,MATCH($A4*$AC$3,F$38:F$56))-INDEX($A$38:$A$56,1+MATCH($A4*$AC$3,F$38:F$56)))+INDEX($A$38:$A$56,MATCH($A4*$AC$3,F$38:F$56)))</f>
        <v/>
      </c>
      <c r="G57" s="33" t="str">
        <f t="shared" si="1"/>
        <v/>
      </c>
      <c r="H57" s="33" t="str">
        <f t="shared" si="1"/>
        <v/>
      </c>
      <c r="I57" s="33" t="str">
        <f t="shared" si="1"/>
        <v/>
      </c>
      <c r="J57" s="33" t="str">
        <f t="shared" si="1"/>
        <v/>
      </c>
      <c r="K57" s="33" t="str">
        <f t="shared" si="1"/>
        <v/>
      </c>
      <c r="L57" s="33" t="str">
        <f t="shared" si="1"/>
        <v/>
      </c>
      <c r="M57" s="33" t="str">
        <f t="shared" si="1"/>
        <v/>
      </c>
      <c r="N57" s="33" t="str">
        <f t="shared" si="1"/>
        <v/>
      </c>
      <c r="O57" s="33" t="str">
        <f t="shared" si="1"/>
        <v/>
      </c>
      <c r="P57" s="33" t="str">
        <f t="shared" si="1"/>
        <v/>
      </c>
      <c r="Q57" s="33" t="str">
        <f t="shared" si="1"/>
        <v/>
      </c>
      <c r="R57" s="33" t="str">
        <f t="shared" si="1"/>
        <v/>
      </c>
      <c r="S57" s="33" t="str">
        <f t="shared" si="1"/>
        <v/>
      </c>
      <c r="T57" s="33" t="str">
        <f t="shared" si="1"/>
        <v/>
      </c>
      <c r="U57" s="33" t="str">
        <f t="shared" si="1"/>
        <v/>
      </c>
    </row>
    <row r="58" spans="1:43">
      <c r="A58" s="32" t="s">
        <v>10</v>
      </c>
      <c r="B58" s="33">
        <f>IF(OR(MIN(B$38:B$56)&gt;$A5*$AC$3,SUM(B$38:B$56)=0),"",(LOG10(($A5*$AC$3)/INDEX(B$38:B$56,MATCH($A5*$AC$3,B$38:B$56)))/LOG10(INDEX(B$38:B$56,MATCH($A5*$AC$3,B$38:B$56))/INDEX(B$38:B$56,1+MATCH($A5*$AC$3,B$38:B$56))))*(INDEX($A$38:$A$56,MATCH($A5*$AC$3,B$38:B$56))-INDEX($A$38:$A$56,1+MATCH($A5*$AC$3,B$38:B$56)))+INDEX($A$38:$A$56,MATCH($A5*$AC$3,B$38:B$56)))</f>
        <v>10.944544161869707</v>
      </c>
      <c r="C58" s="33" t="e">
        <f>IF(OR(MIN(C$38:C$56)&gt;$A5*$AC$3,SUM(C$38:C$56)=0),"",(LOG10(($A5*$AC$3)/INDEX(C$38:C$56,MATCH($A5*$AC$3,C$38:C$56)))/LOG10(INDEX(C$38:C$56,MATCH($A5*$AC$3,C$38:C$56))/INDEX(C$38:C$56,1+MATCH($A5*$AC$3,C$38:C$56))))*(INDEX($A$38:$A$56,MATCH($A5*$AC$3,C$38:C$56))-INDEX($A$38:$A$56,1+MATCH($A5*$AC$3,C$38:C$56)))+INDEX($A$38:$A$56,MATCH($A5*$AC$3,C$38:C$56)))</f>
        <v>#DIV/0!</v>
      </c>
      <c r="D58" s="33"/>
      <c r="E58" s="33"/>
      <c r="F58" s="33" t="str">
        <f t="shared" ref="F58:U58" si="2">IF(OR(MIN(F$38:F$56)&gt;$A5*$AC$3,SUM(F$38:F$56)=0),"",(LOG10(($A5*$AC$3)/INDEX(F$38:F$56,MATCH($A5*$AC$3,F$38:F$56)))/LOG10(INDEX(F$38:F$56,MATCH($A5*$AC$3,F$38:F$56))/INDEX(F$38:F$56,1+MATCH($A5*$AC$3,F$38:F$56))))*(INDEX($A$38:$A$56,MATCH($A5*$AC$3,F$38:F$56))-INDEX($A$38:$A$56,1+MATCH($A5*$AC$3,F$38:F$56)))+INDEX($A$38:$A$56,MATCH($A5*$AC$3,F$38:F$56)))</f>
        <v/>
      </c>
      <c r="G58" s="33" t="str">
        <f t="shared" si="2"/>
        <v/>
      </c>
      <c r="H58" s="33" t="str">
        <f t="shared" si="2"/>
        <v/>
      </c>
      <c r="I58" s="33" t="str">
        <f t="shared" si="2"/>
        <v/>
      </c>
      <c r="J58" s="33" t="str">
        <f t="shared" si="2"/>
        <v/>
      </c>
      <c r="K58" s="33" t="str">
        <f t="shared" si="2"/>
        <v/>
      </c>
      <c r="L58" s="33" t="str">
        <f t="shared" si="2"/>
        <v/>
      </c>
      <c r="M58" s="33" t="str">
        <f t="shared" si="2"/>
        <v/>
      </c>
      <c r="N58" s="33" t="str">
        <f t="shared" si="2"/>
        <v/>
      </c>
      <c r="O58" s="33" t="str">
        <f t="shared" si="2"/>
        <v/>
      </c>
      <c r="P58" s="33" t="str">
        <f t="shared" si="2"/>
        <v/>
      </c>
      <c r="Q58" s="33" t="str">
        <f t="shared" si="2"/>
        <v/>
      </c>
      <c r="R58" s="33" t="str">
        <f t="shared" si="2"/>
        <v/>
      </c>
      <c r="S58" s="33" t="str">
        <f t="shared" si="2"/>
        <v/>
      </c>
      <c r="T58" s="33" t="str">
        <f t="shared" si="2"/>
        <v/>
      </c>
      <c r="U58" s="33" t="str">
        <f t="shared" si="2"/>
        <v/>
      </c>
    </row>
    <row r="59" spans="1:43">
      <c r="A59" s="32" t="s">
        <v>9</v>
      </c>
      <c r="B59" s="33">
        <f>IF(OR(MIN(B$38:B$56)&gt;$A6*$AC$3,SUM(B$38:B$56)=0),"",(LOG10(($A6*$AC$3)/INDEX(B$38:B$56,MATCH($A6*$AC$3,B$38:B$56)))/LOG10(INDEX(B$38:B$56,MATCH($A6*$AC$3,B$38:B$56))/INDEX(B$38:B$56,1+MATCH($A6*$AC$3,B$38:B$56))))*(INDEX($A$38:$A$56,MATCH($A6*$AC$3,B$38:B$56))-INDEX($A$38:$A$56,1+MATCH($A6*$AC$3,B$38:B$56)))+INDEX($A$38:$A$56,MATCH($A6*$AC$3,B$38:B$56)))</f>
        <v>12.121148938411631</v>
      </c>
      <c r="C59" s="33" t="e">
        <f>IF(OR(MIN(C$38:C$56)&gt;$A6*$AC$3,SUM(C$38:C$56)=0),"",(LOG10(($A6*$AC$3)/INDEX(C$38:C$56,MATCH($A6*$AC$3,C$38:C$56)))/LOG10(INDEX(C$38:C$56,MATCH($A6*$AC$3,C$38:C$56))/INDEX(C$38:C$56,1+MATCH($A6*$AC$3,C$38:C$56))))*(INDEX($A$38:$A$56,MATCH($A6*$AC$3,C$38:C$56))-INDEX($A$38:$A$56,1+MATCH($A6*$AC$3,C$38:C$56)))+INDEX($A$38:$A$56,MATCH($A6*$AC$3,C$38:C$56)))</f>
        <v>#DIV/0!</v>
      </c>
      <c r="D59" s="33"/>
      <c r="E59" s="33"/>
      <c r="F59" s="33" t="str">
        <f t="shared" ref="F59:U59" si="3">IF(OR(MIN(F$38:F$56)&gt;$A6*$AC$3,SUM(F$38:F$56)=0),"",(LOG10(($A6*$AC$3)/INDEX(F$38:F$56,MATCH($A6*$AC$3,F$38:F$56)))/LOG10(INDEX(F$38:F$56,MATCH($A6*$AC$3,F$38:F$56))/INDEX(F$38:F$56,1+MATCH($A6*$AC$3,F$38:F$56))))*(INDEX($A$38:$A$56,MATCH($A6*$AC$3,F$38:F$56))-INDEX($A$38:$A$56,1+MATCH($A6*$AC$3,F$38:F$56)))+INDEX($A$38:$A$56,MATCH($A6*$AC$3,F$38:F$56)))</f>
        <v/>
      </c>
      <c r="G59" s="33" t="str">
        <f t="shared" si="3"/>
        <v/>
      </c>
      <c r="H59" s="33" t="str">
        <f t="shared" si="3"/>
        <v/>
      </c>
      <c r="I59" s="33" t="str">
        <f t="shared" si="3"/>
        <v/>
      </c>
      <c r="J59" s="33" t="str">
        <f t="shared" si="3"/>
        <v/>
      </c>
      <c r="K59" s="33" t="str">
        <f t="shared" si="3"/>
        <v/>
      </c>
      <c r="L59" s="33" t="str">
        <f t="shared" si="3"/>
        <v/>
      </c>
      <c r="M59" s="33" t="str">
        <f t="shared" si="3"/>
        <v/>
      </c>
      <c r="N59" s="33" t="str">
        <f t="shared" si="3"/>
        <v/>
      </c>
      <c r="O59" s="33" t="str">
        <f t="shared" si="3"/>
        <v/>
      </c>
      <c r="P59" s="33" t="str">
        <f t="shared" si="3"/>
        <v/>
      </c>
      <c r="Q59" s="33" t="str">
        <f t="shared" si="3"/>
        <v/>
      </c>
      <c r="R59" s="33" t="str">
        <f t="shared" si="3"/>
        <v/>
      </c>
      <c r="S59" s="33" t="str">
        <f t="shared" si="3"/>
        <v/>
      </c>
      <c r="T59" s="33" t="str">
        <f t="shared" si="3"/>
        <v/>
      </c>
      <c r="U59" s="33" t="str">
        <f t="shared" si="3"/>
        <v/>
      </c>
      <c r="W59" s="32"/>
      <c r="X59" s="33"/>
      <c r="Y59" s="33"/>
      <c r="Z59" s="33"/>
      <c r="AA59" s="33"/>
      <c r="AB59" s="33"/>
      <c r="AC59" s="33"/>
      <c r="AD59" s="33"/>
      <c r="AE59" s="33"/>
      <c r="AF59" s="33"/>
      <c r="AG59" s="33"/>
      <c r="AH59" s="33"/>
      <c r="AI59" s="33"/>
      <c r="AJ59" s="33"/>
      <c r="AK59" s="33"/>
      <c r="AL59" s="33"/>
      <c r="AM59" s="33"/>
      <c r="AN59" s="33"/>
      <c r="AO59" s="33"/>
      <c r="AP59" s="33"/>
      <c r="AQ59" s="33"/>
    </row>
    <row r="60" spans="1:43">
      <c r="A60" s="32"/>
      <c r="B60" s="33"/>
      <c r="C60" s="33"/>
      <c r="D60" s="33"/>
      <c r="E60" s="33"/>
      <c r="F60" s="33" t="str">
        <f t="shared" ref="F60:U60" si="4">IF(OR(MIN(F$38:F$56)&gt;$A7*$AC$3,SUM(F$38:F$56)=0),"",(LOG10(($A7*$AC$3)/INDEX(F$38:F$56,MATCH($A7*$AC$3,F$38:F$56)))/LOG10(INDEX(F$38:F$56,MATCH($A7*$AC$3,F$38:F$56))/INDEX(F$38:F$56,1+MATCH($A7*$AC$3,F$38:F$56))))*(INDEX($A$38:$A$56,MATCH($A7*$AC$3,F$38:F$56))-INDEX($A$38:$A$56,1+MATCH($A7*$AC$3,F$38:F$56)))+INDEX($A$38:$A$56,MATCH($A7*$AC$3,F$38:F$56)))</f>
        <v/>
      </c>
      <c r="G60" s="33" t="str">
        <f t="shared" si="4"/>
        <v/>
      </c>
      <c r="H60" s="33" t="str">
        <f t="shared" si="4"/>
        <v/>
      </c>
      <c r="I60" s="33" t="str">
        <f t="shared" si="4"/>
        <v/>
      </c>
      <c r="J60" s="33" t="str">
        <f t="shared" si="4"/>
        <v/>
      </c>
      <c r="K60" s="33" t="str">
        <f t="shared" si="4"/>
        <v/>
      </c>
      <c r="L60" s="33" t="str">
        <f t="shared" si="4"/>
        <v/>
      </c>
      <c r="M60" s="33" t="str">
        <f t="shared" si="4"/>
        <v/>
      </c>
      <c r="N60" s="33" t="str">
        <f t="shared" si="4"/>
        <v/>
      </c>
      <c r="O60" s="33" t="str">
        <f t="shared" si="4"/>
        <v/>
      </c>
      <c r="P60" s="33" t="str">
        <f t="shared" si="4"/>
        <v/>
      </c>
      <c r="Q60" s="33" t="str">
        <f t="shared" si="4"/>
        <v/>
      </c>
      <c r="R60" s="33" t="str">
        <f t="shared" si="4"/>
        <v/>
      </c>
      <c r="S60" s="33" t="str">
        <f t="shared" si="4"/>
        <v/>
      </c>
      <c r="T60" s="33" t="str">
        <f t="shared" si="4"/>
        <v/>
      </c>
      <c r="U60" s="33" t="str">
        <f t="shared" si="4"/>
        <v/>
      </c>
    </row>
    <row r="61" spans="1:43">
      <c r="B61" s="33" t="str">
        <f>IF(OR(MIN(B$38:B$56)&gt;$A8*$AC$3,SUM(B$38:B$56)=0),"",(LOG10(($A8*$AC$3)/INDEX(B$38:B$56,MATCH($A8*$AC$3,B$38:B$56)))/LOG10(INDEX(B$38:B$56,MATCH($A8*$AC$3,B$38:B$56))/INDEX(B$38:B$56,1+MATCH($A8*$AC$3,B$38:B$56))))*(INDEX($A$38:$A$56,MATCH($A8*$AC$3,B$38:B$56))-INDEX($A$38:$A$56,1+MATCH($A8*$AC$3,B$38:B$56)))+INDEX($A$38:$A$56,MATCH($A8*$AC$3,B$38:B$56)))</f>
        <v/>
      </c>
      <c r="C61" s="33"/>
      <c r="D61" s="33" t="str">
        <f>IF(OR(MIN(D$38:D$56)&gt;$A8*$AC$3,SUM(D$38:D$56)=0),"",(LOG10(($A8*$AC$3)/INDEX(D$38:D$56,MATCH($A8*$AC$3,D$38:D$56)))/LOG10(INDEX(D$38:D$56,MATCH($A8*$AC$3,D$38:D$56))/INDEX(D$38:D$56,1+MATCH($A8*$AC$3,D$38:D$56))))*(INDEX($A$38:$A$56,MATCH($A8*$AC$3,D$38:D$56))-INDEX($A$38:$A$56,1+MATCH($A8*$AC$3,D$38:D$56)))+INDEX($A$38:$A$56,MATCH($A8*$AC$3,D$38:D$56)))</f>
        <v/>
      </c>
      <c r="E61" s="33" t="str">
        <f>IF(OR(MIN(E$38:E$56)&gt;$A8*$AC$3,SUM(E$38:E$56)=0),"",(LOG10(($A8*$AC$3)/INDEX(E$38:E$56,MATCH($A8*$AC$3,E$38:E$56)))/LOG10(INDEX(E$38:E$56,MATCH($A8*$AC$3,E$38:E$56))/INDEX(E$38:E$56,1+MATCH($A8*$AC$3,E$38:E$56))))*(INDEX($A$38:$A$56,MATCH($A8*$AC$3,E$38:E$56))-INDEX($A$38:$A$56,1+MATCH($A8*$AC$3,E$38:E$56)))+INDEX($A$38:$A$56,MATCH($A8*$AC$3,E$38:E$56)))</f>
        <v/>
      </c>
      <c r="F61" s="33" t="str">
        <f t="shared" ref="F61:U61" si="5">IF(OR(MIN(F$38:F$56)&gt;$A8*$AC$3,SUM(F$38:F$56)=0),"",(LOG10(($A8*$AC$3)/INDEX(F$38:F$56,MATCH($A8*$AC$3,F$38:F$56)))/LOG10(INDEX(F$38:F$56,MATCH($A8*$AC$3,F$38:F$56))/INDEX(F$38:F$56,1+MATCH($A8*$AC$3,F$38:F$56))))*(INDEX($A$38:$A$56,MATCH($A8*$AC$3,F$38:F$56))-INDEX($A$38:$A$56,1+MATCH($A8*$AC$3,F$38:F$56)))+INDEX($A$38:$A$56,MATCH($A8*$AC$3,F$38:F$56)))</f>
        <v/>
      </c>
      <c r="G61" s="33" t="str">
        <f t="shared" si="5"/>
        <v/>
      </c>
      <c r="H61" s="33" t="str">
        <f t="shared" si="5"/>
        <v/>
      </c>
      <c r="I61" s="33" t="str">
        <f t="shared" si="5"/>
        <v/>
      </c>
      <c r="J61" s="33" t="str">
        <f t="shared" si="5"/>
        <v/>
      </c>
      <c r="K61" s="33" t="str">
        <f t="shared" si="5"/>
        <v/>
      </c>
      <c r="L61" s="33" t="str">
        <f t="shared" si="5"/>
        <v/>
      </c>
      <c r="M61" s="33" t="str">
        <f t="shared" si="5"/>
        <v/>
      </c>
      <c r="N61" s="33" t="str">
        <f t="shared" si="5"/>
        <v/>
      </c>
      <c r="O61" s="33" t="str">
        <f t="shared" si="5"/>
        <v/>
      </c>
      <c r="P61" s="33" t="str">
        <f t="shared" si="5"/>
        <v/>
      </c>
      <c r="Q61" s="33" t="str">
        <f t="shared" si="5"/>
        <v/>
      </c>
      <c r="R61" s="33" t="str">
        <f t="shared" si="5"/>
        <v/>
      </c>
      <c r="S61" s="33" t="str">
        <f t="shared" si="5"/>
        <v/>
      </c>
      <c r="T61" s="33" t="str">
        <f t="shared" si="5"/>
        <v/>
      </c>
      <c r="U61" s="33" t="str">
        <f t="shared" si="5"/>
        <v/>
      </c>
    </row>
    <row r="62" spans="1:43">
      <c r="D62" s="12"/>
      <c r="E62" s="12"/>
      <c r="F62" s="12"/>
      <c r="G62" s="12"/>
      <c r="H62" s="12"/>
      <c r="I62" s="12"/>
      <c r="R62" s="28"/>
      <c r="S62" s="28"/>
    </row>
    <row r="63" spans="1:43" ht="26.25">
      <c r="A63" s="61" t="s">
        <v>8</v>
      </c>
      <c r="B63" s="62"/>
      <c r="C63" s="62"/>
      <c r="D63" s="62"/>
      <c r="E63" s="62"/>
      <c r="F63" s="62"/>
      <c r="G63" s="62"/>
      <c r="H63" s="62"/>
      <c r="I63" s="62"/>
      <c r="J63" s="62"/>
      <c r="K63" s="62"/>
      <c r="L63" s="62"/>
      <c r="M63" s="62"/>
      <c r="N63" s="62"/>
      <c r="O63" s="62"/>
      <c r="P63" s="62"/>
      <c r="Q63" s="62"/>
      <c r="R63" s="62"/>
      <c r="S63" s="62"/>
      <c r="T63" s="62"/>
      <c r="U63" s="62"/>
    </row>
    <row r="64" spans="1:43" ht="46.5">
      <c r="A64" s="6" t="s">
        <v>7</v>
      </c>
      <c r="B64" s="31" t="s">
        <v>26</v>
      </c>
      <c r="C64" s="31" t="s">
        <v>16</v>
      </c>
      <c r="D64" s="31" t="s">
        <v>4</v>
      </c>
      <c r="E64" s="31" t="s">
        <v>5</v>
      </c>
      <c r="F64" s="31" t="s">
        <v>25</v>
      </c>
      <c r="G64" s="31" t="s">
        <v>19</v>
      </c>
      <c r="H64" s="31"/>
      <c r="I64" s="31"/>
      <c r="J64" s="31"/>
      <c r="K64" s="31"/>
      <c r="L64" s="31"/>
      <c r="M64" s="31"/>
      <c r="N64" s="31"/>
      <c r="O64" s="31"/>
      <c r="P64" s="31"/>
      <c r="Q64" s="31"/>
      <c r="R64" s="31"/>
      <c r="S64" s="31"/>
      <c r="T64" s="31"/>
      <c r="U64" s="31"/>
    </row>
    <row r="65" spans="1:21">
      <c r="A65" s="8">
        <v>-6</v>
      </c>
      <c r="B65" s="38" t="e">
        <f t="shared" ref="B65:B78" si="6">B38/C38</f>
        <v>#DIV/0!</v>
      </c>
      <c r="C65" s="38" t="e">
        <f>D38/E38</f>
        <v>#DIV/0!</v>
      </c>
      <c r="D65" s="38" t="e">
        <f>F38/EG38</f>
        <v>#DIV/0!</v>
      </c>
      <c r="E65" s="38" t="e">
        <f>H38/I38</f>
        <v>#DIV/0!</v>
      </c>
      <c r="F65" s="38" t="e">
        <f>J38/K38</f>
        <v>#DIV/0!</v>
      </c>
      <c r="G65" s="38" t="e">
        <f>L38/M38</f>
        <v>#DIV/0!</v>
      </c>
      <c r="H65" s="38"/>
      <c r="I65" s="38"/>
      <c r="J65" s="38"/>
      <c r="K65" s="38"/>
      <c r="L65" s="40"/>
      <c r="M65" s="40"/>
      <c r="N65" s="38"/>
      <c r="O65" s="38"/>
      <c r="P65" s="29"/>
      <c r="Q65" s="29"/>
      <c r="R65" s="29"/>
      <c r="S65" s="29"/>
      <c r="T65" s="29"/>
      <c r="U65" s="29"/>
    </row>
    <row r="66" spans="1:21">
      <c r="A66" s="8">
        <f>A65+2</f>
        <v>-4</v>
      </c>
      <c r="B66" s="38" t="e">
        <f t="shared" si="6"/>
        <v>#DIV/0!</v>
      </c>
      <c r="C66" s="38" t="e">
        <f t="shared" ref="C66:C78" si="7">D39/E39</f>
        <v>#DIV/0!</v>
      </c>
      <c r="D66" s="38" t="e">
        <f t="shared" ref="D66:D78" si="8">F39/EG39</f>
        <v>#DIV/0!</v>
      </c>
      <c r="E66" s="38" t="e">
        <f t="shared" ref="E66:E78" si="9">H39/I39</f>
        <v>#DIV/0!</v>
      </c>
      <c r="F66" s="38" t="e">
        <f t="shared" ref="F66:F78" si="10">J39/K39</f>
        <v>#DIV/0!</v>
      </c>
      <c r="G66" s="38" t="e">
        <f t="shared" ref="G66:G78" si="11">L39/M39</f>
        <v>#DIV/0!</v>
      </c>
      <c r="H66" s="38"/>
      <c r="I66" s="38"/>
      <c r="J66" s="38"/>
      <c r="K66" s="38"/>
      <c r="L66" s="40"/>
      <c r="M66" s="40"/>
      <c r="N66" s="30"/>
      <c r="O66" s="30"/>
      <c r="P66" s="29"/>
      <c r="Q66" s="29"/>
      <c r="R66" s="29"/>
      <c r="S66" s="29"/>
      <c r="T66" s="29"/>
      <c r="U66" s="29"/>
    </row>
    <row r="67" spans="1:21">
      <c r="A67" s="8">
        <f t="shared" ref="A67:A81" si="12">A66+2</f>
        <v>-2</v>
      </c>
      <c r="B67" s="38" t="e">
        <f t="shared" si="6"/>
        <v>#DIV/0!</v>
      </c>
      <c r="C67" s="38" t="e">
        <f t="shared" si="7"/>
        <v>#DIV/0!</v>
      </c>
      <c r="D67" s="38" t="e">
        <f t="shared" si="8"/>
        <v>#DIV/0!</v>
      </c>
      <c r="E67" s="38" t="e">
        <f t="shared" si="9"/>
        <v>#DIV/0!</v>
      </c>
      <c r="F67" s="38" t="e">
        <f t="shared" si="10"/>
        <v>#DIV/0!</v>
      </c>
      <c r="G67" s="38" t="e">
        <f t="shared" si="11"/>
        <v>#DIV/0!</v>
      </c>
      <c r="H67" s="38"/>
      <c r="I67" s="38"/>
      <c r="J67" s="38"/>
      <c r="K67" s="38"/>
      <c r="L67" s="40"/>
      <c r="M67" s="40"/>
      <c r="N67" s="30"/>
      <c r="O67" s="30"/>
      <c r="P67" s="29"/>
      <c r="Q67" s="29"/>
      <c r="R67" s="29"/>
      <c r="S67" s="29"/>
      <c r="T67" s="29"/>
      <c r="U67" s="29"/>
    </row>
    <row r="68" spans="1:21">
      <c r="A68" s="8">
        <f t="shared" si="12"/>
        <v>0</v>
      </c>
      <c r="B68" s="38">
        <f t="shared" si="6"/>
        <v>169.66728356144847</v>
      </c>
      <c r="C68" s="38" t="e">
        <f t="shared" si="7"/>
        <v>#DIV/0!</v>
      </c>
      <c r="D68" s="38" t="e">
        <f t="shared" si="8"/>
        <v>#DIV/0!</v>
      </c>
      <c r="E68" s="38" t="e">
        <f t="shared" si="9"/>
        <v>#DIV/0!</v>
      </c>
      <c r="F68" s="38" t="e">
        <f t="shared" si="10"/>
        <v>#DIV/0!</v>
      </c>
      <c r="G68" s="38" t="e">
        <f t="shared" si="11"/>
        <v>#DIV/0!</v>
      </c>
      <c r="H68" s="38"/>
      <c r="I68" s="38"/>
      <c r="J68" s="38"/>
      <c r="K68" s="38"/>
      <c r="L68" s="40"/>
      <c r="M68" s="40"/>
      <c r="N68" s="30"/>
      <c r="O68" s="30"/>
      <c r="P68" s="29"/>
      <c r="Q68" s="29"/>
      <c r="R68" s="29"/>
      <c r="S68" s="29"/>
      <c r="T68" s="29"/>
      <c r="U68" s="29"/>
    </row>
    <row r="69" spans="1:21">
      <c r="A69" s="8">
        <f t="shared" si="12"/>
        <v>2</v>
      </c>
      <c r="B69" s="38">
        <f t="shared" si="6"/>
        <v>29.425974090536265</v>
      </c>
      <c r="C69" s="38" t="e">
        <f t="shared" si="7"/>
        <v>#DIV/0!</v>
      </c>
      <c r="D69" s="38" t="e">
        <f t="shared" si="8"/>
        <v>#DIV/0!</v>
      </c>
      <c r="E69" s="38" t="e">
        <f t="shared" si="9"/>
        <v>#DIV/0!</v>
      </c>
      <c r="F69" s="38" t="e">
        <f t="shared" si="10"/>
        <v>#DIV/0!</v>
      </c>
      <c r="G69" s="38" t="e">
        <f t="shared" si="11"/>
        <v>#DIV/0!</v>
      </c>
      <c r="H69" s="38"/>
      <c r="I69" s="38"/>
      <c r="J69" s="38"/>
      <c r="K69" s="38"/>
      <c r="L69" s="40"/>
      <c r="M69" s="40"/>
      <c r="N69" s="30"/>
      <c r="O69" s="30"/>
      <c r="P69" s="29"/>
      <c r="Q69" s="29"/>
      <c r="R69" s="29"/>
      <c r="S69" s="29"/>
      <c r="T69" s="29"/>
      <c r="U69" s="29"/>
    </row>
    <row r="70" spans="1:21">
      <c r="A70" s="8">
        <f t="shared" si="12"/>
        <v>4</v>
      </c>
      <c r="B70" s="38">
        <f t="shared" si="6"/>
        <v>6.8110114055685926</v>
      </c>
      <c r="C70" s="38" t="e">
        <f t="shared" si="7"/>
        <v>#DIV/0!</v>
      </c>
      <c r="D70" s="38" t="e">
        <f t="shared" si="8"/>
        <v>#DIV/0!</v>
      </c>
      <c r="E70" s="38" t="e">
        <f t="shared" si="9"/>
        <v>#DIV/0!</v>
      </c>
      <c r="F70" s="38" t="e">
        <f t="shared" si="10"/>
        <v>#DIV/0!</v>
      </c>
      <c r="G70" s="38" t="e">
        <f t="shared" si="11"/>
        <v>#DIV/0!</v>
      </c>
      <c r="H70" s="38"/>
      <c r="I70" s="38"/>
      <c r="J70" s="38"/>
      <c r="K70" s="38"/>
      <c r="L70" s="40"/>
      <c r="M70" s="40"/>
      <c r="N70" s="30"/>
      <c r="O70" s="30"/>
      <c r="P70" s="29"/>
      <c r="Q70" s="29"/>
      <c r="R70" s="29"/>
      <c r="S70" s="29"/>
      <c r="T70" s="29"/>
      <c r="U70" s="29"/>
    </row>
    <row r="71" spans="1:21">
      <c r="A71" s="8">
        <f t="shared" si="12"/>
        <v>6</v>
      </c>
      <c r="B71" s="38">
        <f t="shared" si="6"/>
        <v>3.2980464468104973</v>
      </c>
      <c r="C71" s="38" t="e">
        <f t="shared" si="7"/>
        <v>#DIV/0!</v>
      </c>
      <c r="D71" s="38" t="e">
        <f t="shared" si="8"/>
        <v>#DIV/0!</v>
      </c>
      <c r="E71" s="38" t="e">
        <f t="shared" si="9"/>
        <v>#DIV/0!</v>
      </c>
      <c r="F71" s="38" t="e">
        <f t="shared" si="10"/>
        <v>#DIV/0!</v>
      </c>
      <c r="G71" s="38" t="e">
        <f t="shared" si="11"/>
        <v>#DIV/0!</v>
      </c>
      <c r="H71" s="38"/>
      <c r="I71" s="38"/>
      <c r="J71" s="38"/>
      <c r="K71" s="38"/>
      <c r="L71" s="40"/>
      <c r="M71" s="40"/>
      <c r="N71" s="30"/>
      <c r="O71" s="30"/>
      <c r="P71" s="29"/>
      <c r="Q71" s="29"/>
      <c r="R71" s="29"/>
      <c r="S71" s="29"/>
      <c r="T71" s="29"/>
      <c r="U71" s="29"/>
    </row>
    <row r="72" spans="1:21">
      <c r="A72" s="8">
        <f t="shared" si="12"/>
        <v>8</v>
      </c>
      <c r="B72" s="38">
        <f t="shared" si="6"/>
        <v>2.2151853646026263</v>
      </c>
      <c r="C72" s="38" t="e">
        <f t="shared" si="7"/>
        <v>#DIV/0!</v>
      </c>
      <c r="D72" s="38" t="e">
        <f t="shared" si="8"/>
        <v>#DIV/0!</v>
      </c>
      <c r="E72" s="38" t="e">
        <f t="shared" si="9"/>
        <v>#DIV/0!</v>
      </c>
      <c r="F72" s="38" t="e">
        <f t="shared" si="10"/>
        <v>#DIV/0!</v>
      </c>
      <c r="G72" s="38" t="e">
        <f t="shared" si="11"/>
        <v>#DIV/0!</v>
      </c>
      <c r="H72" s="38"/>
      <c r="I72" s="38"/>
      <c r="J72" s="38"/>
      <c r="K72" s="38"/>
      <c r="L72" s="40"/>
      <c r="M72" s="40"/>
      <c r="N72" s="30"/>
      <c r="O72" s="30"/>
      <c r="P72" s="29"/>
      <c r="Q72" s="29"/>
      <c r="R72" s="29"/>
      <c r="S72" s="29"/>
      <c r="T72" s="29"/>
      <c r="U72" s="29"/>
    </row>
    <row r="73" spans="1:21">
      <c r="A73" s="8">
        <f t="shared" si="12"/>
        <v>10</v>
      </c>
      <c r="B73" s="38">
        <f t="shared" si="6"/>
        <v>1.9471387702137675</v>
      </c>
      <c r="C73" s="38" t="e">
        <f t="shared" si="7"/>
        <v>#DIV/0!</v>
      </c>
      <c r="D73" s="38" t="e">
        <f t="shared" si="8"/>
        <v>#DIV/0!</v>
      </c>
      <c r="E73" s="38" t="e">
        <f t="shared" si="9"/>
        <v>#DIV/0!</v>
      </c>
      <c r="F73" s="38" t="e">
        <f t="shared" si="10"/>
        <v>#DIV/0!</v>
      </c>
      <c r="G73" s="38" t="e">
        <f t="shared" si="11"/>
        <v>#DIV/0!</v>
      </c>
      <c r="H73" s="38"/>
      <c r="I73" s="38"/>
      <c r="J73" s="38"/>
      <c r="K73" s="38"/>
      <c r="L73" s="40"/>
      <c r="M73" s="40"/>
      <c r="N73" s="30"/>
      <c r="O73" s="30"/>
      <c r="P73" s="29"/>
      <c r="Q73" s="29"/>
      <c r="R73" s="29"/>
      <c r="S73" s="29"/>
      <c r="T73" s="29"/>
      <c r="U73" s="29"/>
    </row>
    <row r="74" spans="1:21">
      <c r="A74" s="8">
        <f t="shared" si="12"/>
        <v>12</v>
      </c>
      <c r="B74" s="38">
        <f t="shared" si="6"/>
        <v>2.0496419445408351</v>
      </c>
      <c r="C74" s="38" t="e">
        <f t="shared" si="7"/>
        <v>#DIV/0!</v>
      </c>
      <c r="D74" s="38" t="e">
        <f t="shared" si="8"/>
        <v>#DIV/0!</v>
      </c>
      <c r="E74" s="38" t="e">
        <f t="shared" si="9"/>
        <v>#DIV/0!</v>
      </c>
      <c r="F74" s="38" t="e">
        <f t="shared" si="10"/>
        <v>#DIV/0!</v>
      </c>
      <c r="G74" s="38" t="e">
        <f t="shared" si="11"/>
        <v>#DIV/0!</v>
      </c>
      <c r="H74" s="38"/>
      <c r="I74" s="38"/>
      <c r="J74" s="38"/>
      <c r="K74" s="38"/>
      <c r="L74" s="40"/>
      <c r="M74" s="40"/>
      <c r="N74" s="30"/>
      <c r="O74" s="30"/>
      <c r="P74" s="29"/>
      <c r="Q74" s="29"/>
      <c r="R74" s="29"/>
      <c r="S74" s="29"/>
      <c r="T74" s="29"/>
      <c r="U74" s="29"/>
    </row>
    <row r="75" spans="1:21">
      <c r="A75" s="8">
        <f t="shared" si="12"/>
        <v>14</v>
      </c>
      <c r="B75" s="38">
        <f t="shared" si="6"/>
        <v>2.0599789164358935</v>
      </c>
      <c r="C75" s="38" t="e">
        <f t="shared" si="7"/>
        <v>#DIV/0!</v>
      </c>
      <c r="D75" s="38" t="e">
        <f t="shared" si="8"/>
        <v>#DIV/0!</v>
      </c>
      <c r="E75" s="38" t="e">
        <f t="shared" si="9"/>
        <v>#DIV/0!</v>
      </c>
      <c r="F75" s="38" t="e">
        <f t="shared" si="10"/>
        <v>#DIV/0!</v>
      </c>
      <c r="G75" s="38" t="e">
        <f t="shared" si="11"/>
        <v>#DIV/0!</v>
      </c>
      <c r="H75" s="38"/>
      <c r="I75" s="38"/>
      <c r="J75" s="38"/>
      <c r="K75" s="38"/>
      <c r="L75" s="40"/>
      <c r="M75" s="40"/>
      <c r="N75" s="30"/>
      <c r="O75" s="30"/>
      <c r="P75" s="29"/>
      <c r="Q75" s="29"/>
      <c r="R75" s="29"/>
      <c r="S75" s="29"/>
      <c r="T75" s="29"/>
      <c r="U75" s="29"/>
    </row>
    <row r="76" spans="1:21">
      <c r="A76" s="8">
        <f t="shared" si="12"/>
        <v>16</v>
      </c>
      <c r="B76" s="38">
        <f t="shared" si="6"/>
        <v>1.9152985554460125</v>
      </c>
      <c r="C76" s="38" t="e">
        <f t="shared" si="7"/>
        <v>#DIV/0!</v>
      </c>
      <c r="D76" s="38" t="e">
        <f t="shared" si="8"/>
        <v>#DIV/0!</v>
      </c>
      <c r="E76" s="38" t="e">
        <f t="shared" si="9"/>
        <v>#DIV/0!</v>
      </c>
      <c r="F76" s="38" t="e">
        <f t="shared" si="10"/>
        <v>#DIV/0!</v>
      </c>
      <c r="G76" s="38" t="e">
        <f t="shared" si="11"/>
        <v>#DIV/0!</v>
      </c>
      <c r="H76" s="38"/>
      <c r="I76" s="38"/>
      <c r="J76" s="38"/>
      <c r="K76" s="38"/>
      <c r="L76" s="40"/>
      <c r="M76" s="40"/>
      <c r="N76" s="30"/>
      <c r="O76" s="30"/>
      <c r="P76" s="29"/>
      <c r="Q76" s="29"/>
      <c r="R76" s="29"/>
      <c r="S76" s="29"/>
      <c r="T76" s="29"/>
      <c r="U76" s="29"/>
    </row>
    <row r="77" spans="1:21" ht="18.75" customHeight="1">
      <c r="A77" s="8">
        <f t="shared" si="12"/>
        <v>18</v>
      </c>
      <c r="B77" s="38">
        <f t="shared" si="6"/>
        <v>1.755452796812476</v>
      </c>
      <c r="C77" s="38" t="e">
        <f t="shared" si="7"/>
        <v>#DIV/0!</v>
      </c>
      <c r="D77" s="38" t="e">
        <f t="shared" si="8"/>
        <v>#DIV/0!</v>
      </c>
      <c r="E77" s="38" t="e">
        <f t="shared" si="9"/>
        <v>#DIV/0!</v>
      </c>
      <c r="F77" s="38" t="e">
        <f t="shared" si="10"/>
        <v>#DIV/0!</v>
      </c>
      <c r="G77" s="38" t="e">
        <f t="shared" si="11"/>
        <v>#DIV/0!</v>
      </c>
      <c r="H77" s="38"/>
      <c r="I77" s="38"/>
      <c r="J77" s="38"/>
      <c r="K77" s="38"/>
      <c r="L77" s="40"/>
      <c r="M77" s="40"/>
      <c r="N77" s="30"/>
      <c r="O77" s="30"/>
      <c r="P77" s="29"/>
      <c r="Q77" s="29"/>
      <c r="R77" s="29"/>
      <c r="S77" s="29"/>
      <c r="T77" s="29"/>
      <c r="U77" s="29"/>
    </row>
    <row r="78" spans="1:21">
      <c r="A78" s="8">
        <f t="shared" si="12"/>
        <v>20</v>
      </c>
      <c r="B78" s="38">
        <f t="shared" si="6"/>
        <v>1.5797793182151143</v>
      </c>
      <c r="C78" s="38" t="e">
        <f t="shared" si="7"/>
        <v>#DIV/0!</v>
      </c>
      <c r="D78" s="38" t="e">
        <f t="shared" si="8"/>
        <v>#DIV/0!</v>
      </c>
      <c r="E78" s="38" t="e">
        <f t="shared" si="9"/>
        <v>#DIV/0!</v>
      </c>
      <c r="F78" s="38" t="e">
        <f t="shared" si="10"/>
        <v>#DIV/0!</v>
      </c>
      <c r="G78" s="38" t="e">
        <f t="shared" si="11"/>
        <v>#DIV/0!</v>
      </c>
      <c r="H78" s="38"/>
      <c r="I78" s="38"/>
      <c r="J78" s="38"/>
      <c r="K78" s="38"/>
      <c r="L78" s="40"/>
      <c r="M78" s="40"/>
      <c r="N78" s="30"/>
      <c r="O78" s="30"/>
      <c r="P78" s="29"/>
      <c r="Q78" s="29"/>
      <c r="R78" s="29"/>
      <c r="S78" s="29"/>
      <c r="T78" s="29"/>
      <c r="U78" s="29"/>
    </row>
    <row r="79" spans="1:21">
      <c r="A79" s="8">
        <f t="shared" si="12"/>
        <v>22</v>
      </c>
      <c r="B79" s="38"/>
      <c r="C79" s="38"/>
      <c r="D79" s="38"/>
      <c r="E79" s="38"/>
      <c r="F79" s="38"/>
      <c r="G79" s="38"/>
      <c r="H79" s="38"/>
      <c r="I79" s="38"/>
      <c r="J79" s="38"/>
      <c r="K79" s="38"/>
      <c r="L79" s="40"/>
      <c r="M79" s="40"/>
      <c r="N79" s="30"/>
      <c r="O79" s="30"/>
      <c r="P79" s="29"/>
      <c r="Q79" s="29"/>
      <c r="R79" s="29"/>
      <c r="S79" s="29"/>
      <c r="T79" s="29"/>
      <c r="U79" s="29"/>
    </row>
    <row r="80" spans="1:21">
      <c r="A80" s="8">
        <f t="shared" si="12"/>
        <v>24</v>
      </c>
      <c r="B80" s="38"/>
      <c r="C80" s="38"/>
      <c r="D80" s="38"/>
      <c r="E80" s="38"/>
      <c r="F80" s="38"/>
      <c r="G80" s="38"/>
      <c r="H80" s="38"/>
      <c r="I80" s="38"/>
      <c r="J80" s="38"/>
      <c r="K80" s="38"/>
      <c r="L80" s="40"/>
      <c r="M80" s="40"/>
      <c r="N80" s="30"/>
      <c r="O80" s="30"/>
      <c r="P80" s="29"/>
      <c r="Q80" s="29"/>
      <c r="R80" s="38"/>
      <c r="S80" s="38"/>
      <c r="T80" s="38"/>
      <c r="U80" s="38"/>
    </row>
    <row r="81" spans="1:22">
      <c r="A81" s="8">
        <f t="shared" si="12"/>
        <v>26</v>
      </c>
      <c r="B81" s="38"/>
      <c r="C81" s="38"/>
      <c r="D81" s="38"/>
      <c r="E81" s="38"/>
      <c r="F81" s="38"/>
      <c r="G81" s="38"/>
      <c r="H81" s="38"/>
      <c r="I81" s="38"/>
      <c r="J81" s="38"/>
      <c r="K81" s="38"/>
      <c r="L81" s="40"/>
      <c r="M81" s="40"/>
      <c r="N81" s="30"/>
      <c r="O81" s="30"/>
      <c r="P81" s="29"/>
      <c r="Q81" s="29"/>
      <c r="R81" s="38"/>
      <c r="S81" s="38"/>
      <c r="T81" s="38"/>
      <c r="U81" s="38"/>
    </row>
    <row r="82" spans="1:22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</row>
    <row r="83" spans="1:22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</row>
    <row r="84" spans="1:22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</row>
    <row r="85" spans="1:22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</row>
    <row r="86" spans="1:22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</row>
    <row r="87" spans="1:22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</row>
    <row r="88" spans="1:22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</row>
    <row r="89" spans="1:22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</row>
    <row r="90" spans="1:22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</row>
    <row r="91" spans="1:22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</row>
    <row r="92" spans="1:22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</row>
    <row r="93" spans="1:22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</row>
    <row r="94" spans="1:22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</row>
    <row r="95" spans="1:22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</row>
    <row r="96" spans="1:22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</row>
    <row r="97" spans="1:22">
      <c r="A97" s="32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</row>
    <row r="98" spans="1:22">
      <c r="A98" s="32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</row>
    <row r="99" spans="1:22">
      <c r="D99" s="16"/>
      <c r="E99" s="16"/>
      <c r="F99" s="16"/>
      <c r="G99" s="16"/>
      <c r="H99" s="16"/>
      <c r="I99" s="16"/>
    </row>
    <row r="100" spans="1:22">
      <c r="D100" s="16"/>
      <c r="E100" s="16"/>
      <c r="F100" s="16"/>
      <c r="G100" s="16"/>
      <c r="H100" s="16"/>
      <c r="I100" s="16"/>
      <c r="J100" s="17"/>
      <c r="K100" s="17"/>
    </row>
    <row r="102" spans="1:22">
      <c r="J102" s="17"/>
      <c r="K102" s="17"/>
    </row>
    <row r="103" spans="1:22">
      <c r="N103" s="18"/>
      <c r="O103" s="18"/>
    </row>
    <row r="104" spans="1:22">
      <c r="J104" s="10"/>
      <c r="K104" s="10"/>
      <c r="N104" s="18"/>
      <c r="O104" s="18"/>
    </row>
    <row r="105" spans="1:22">
      <c r="N105" s="18"/>
      <c r="O105" s="18"/>
    </row>
    <row r="106" spans="1:22">
      <c r="D106" s="19"/>
      <c r="E106" s="19"/>
      <c r="F106" s="19"/>
      <c r="G106" s="19"/>
      <c r="H106" s="19"/>
      <c r="I106" s="19"/>
      <c r="J106" s="20"/>
      <c r="K106" s="20"/>
      <c r="N106" s="18"/>
      <c r="O106" s="18"/>
    </row>
    <row r="107" spans="1:22">
      <c r="D107" s="19"/>
      <c r="E107" s="19"/>
      <c r="F107" s="19"/>
      <c r="G107" s="19"/>
      <c r="H107" s="19"/>
      <c r="I107" s="19"/>
      <c r="J107" s="17"/>
      <c r="K107" s="17"/>
      <c r="N107" s="18"/>
      <c r="O107" s="18"/>
    </row>
    <row r="108" spans="1:22">
      <c r="D108" s="19"/>
      <c r="E108" s="19"/>
      <c r="F108" s="19"/>
      <c r="G108" s="19"/>
      <c r="H108" s="19"/>
      <c r="I108" s="19"/>
      <c r="J108" s="17"/>
      <c r="K108" s="17"/>
      <c r="N108" s="18"/>
      <c r="O108" s="18"/>
    </row>
    <row r="109" spans="1:22">
      <c r="D109" s="19"/>
      <c r="E109" s="19"/>
      <c r="F109" s="19"/>
      <c r="G109" s="19"/>
      <c r="H109" s="19"/>
      <c r="I109" s="19"/>
      <c r="J109" s="17"/>
      <c r="K109" s="17"/>
      <c r="N109" s="18"/>
      <c r="O109" s="18"/>
    </row>
    <row r="110" spans="1:22">
      <c r="D110" s="19"/>
      <c r="E110" s="19"/>
      <c r="F110" s="19"/>
      <c r="G110" s="19"/>
      <c r="H110" s="19"/>
      <c r="I110" s="19"/>
      <c r="J110" s="17"/>
      <c r="K110" s="17"/>
      <c r="N110" s="18"/>
      <c r="O110" s="18"/>
    </row>
    <row r="111" spans="1:22">
      <c r="D111" s="19"/>
      <c r="E111" s="19"/>
      <c r="F111" s="19"/>
      <c r="G111" s="19"/>
      <c r="H111" s="19"/>
      <c r="I111" s="19"/>
      <c r="J111" s="17"/>
      <c r="K111" s="17"/>
      <c r="N111" s="18"/>
      <c r="O111" s="18"/>
    </row>
    <row r="112" spans="1:22">
      <c r="D112" s="19"/>
      <c r="E112" s="19"/>
      <c r="F112" s="19"/>
      <c r="G112" s="19"/>
      <c r="H112" s="19"/>
      <c r="I112" s="19"/>
      <c r="J112" s="17"/>
      <c r="K112" s="17"/>
      <c r="N112" s="18"/>
      <c r="O112" s="18"/>
    </row>
    <row r="113" spans="2:21">
      <c r="D113" s="19"/>
      <c r="E113" s="19"/>
      <c r="F113" s="19"/>
      <c r="G113" s="19"/>
      <c r="H113" s="19"/>
      <c r="I113" s="19"/>
      <c r="N113" s="21"/>
      <c r="O113" s="21"/>
    </row>
    <row r="114" spans="2:21">
      <c r="B114" s="22"/>
      <c r="C114" s="22"/>
      <c r="D114" s="19"/>
      <c r="E114" s="19"/>
      <c r="F114" s="19"/>
      <c r="G114" s="19"/>
      <c r="H114" s="19"/>
      <c r="I114" s="19"/>
      <c r="L114" s="22"/>
      <c r="M114" s="22"/>
      <c r="R114" s="22"/>
      <c r="S114" s="22"/>
      <c r="T114" s="22"/>
      <c r="U114" s="22"/>
    </row>
  </sheetData>
  <mergeCells count="12">
    <mergeCell ref="A63:U63"/>
    <mergeCell ref="A33:U33"/>
    <mergeCell ref="B36:C36"/>
    <mergeCell ref="D36:E36"/>
    <mergeCell ref="J36:K36"/>
    <mergeCell ref="L36:M36"/>
    <mergeCell ref="N36:O36"/>
    <mergeCell ref="P36:Q36"/>
    <mergeCell ref="R36:S36"/>
    <mergeCell ref="T36:U36"/>
    <mergeCell ref="F36:G36"/>
    <mergeCell ref="H36:I36"/>
  </mergeCells>
  <phoneticPr fontId="7" type="noConversion"/>
  <pageMargins left="0.7" right="0.7" top="0.75" bottom="0.75" header="0.3" footer="0.3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V114"/>
  <sheetViews>
    <sheetView topLeftCell="A10" workbookViewId="0">
      <selection activeCell="D2" sqref="D2"/>
    </sheetView>
  </sheetViews>
  <sheetFormatPr defaultColWidth="9.140625" defaultRowHeight="12.75"/>
  <cols>
    <col min="1" max="1" width="21.42578125" style="12" customWidth="1"/>
    <col min="2" max="3" width="8.7109375" style="12" customWidth="1"/>
    <col min="4" max="9" width="8.7109375" style="11" customWidth="1"/>
    <col min="10" max="22" width="8.7109375" style="12" customWidth="1"/>
    <col min="23" max="23" width="23.7109375" style="12" customWidth="1"/>
    <col min="24" max="42" width="8.7109375" style="12" customWidth="1"/>
    <col min="43" max="16384" width="9.140625" style="12"/>
  </cols>
  <sheetData>
    <row r="1" spans="1:48" ht="15.75">
      <c r="A1" s="27"/>
      <c r="D1" s="43" t="s">
        <v>40</v>
      </c>
      <c r="E1" s="43"/>
      <c r="F1" s="43"/>
      <c r="G1" s="43"/>
    </row>
    <row r="2" spans="1:48" ht="15.75">
      <c r="A2" s="27"/>
    </row>
    <row r="3" spans="1:48">
      <c r="A3" s="23" t="s">
        <v>2</v>
      </c>
      <c r="B3" s="35"/>
      <c r="C3" s="35"/>
      <c r="D3" s="23"/>
      <c r="E3" s="23"/>
      <c r="F3" s="23"/>
      <c r="G3" s="23"/>
      <c r="J3" s="11"/>
      <c r="K3" s="11"/>
      <c r="R3" s="8"/>
      <c r="S3" s="8"/>
      <c r="T3" s="9"/>
      <c r="U3" s="9"/>
      <c r="V3" s="8"/>
      <c r="W3" s="35"/>
      <c r="X3" s="35"/>
      <c r="Y3" s="8"/>
      <c r="Z3" s="8"/>
      <c r="AA3" s="8"/>
      <c r="AB3" s="10" t="s">
        <v>0</v>
      </c>
      <c r="AC3" s="26">
        <v>18054000</v>
      </c>
      <c r="AD3" s="10" t="s">
        <v>1</v>
      </c>
      <c r="AE3" s="10"/>
    </row>
    <row r="4" spans="1:48">
      <c r="A4" s="24">
        <v>0.6</v>
      </c>
      <c r="B4" s="34"/>
      <c r="C4" s="34"/>
      <c r="D4" s="14"/>
      <c r="E4" s="14"/>
      <c r="F4" s="14"/>
      <c r="G4" s="14"/>
      <c r="S4" s="8"/>
      <c r="T4" s="9"/>
      <c r="W4" s="34"/>
      <c r="X4" s="34"/>
      <c r="AB4" s="10" t="s">
        <v>3</v>
      </c>
      <c r="AC4" s="25">
        <f>A4*AC3</f>
        <v>10832400</v>
      </c>
      <c r="AD4" s="10" t="s">
        <v>1</v>
      </c>
      <c r="AE4" s="10"/>
      <c r="AF4" s="10"/>
    </row>
    <row r="5" spans="1:48">
      <c r="A5" s="24">
        <v>0.7</v>
      </c>
      <c r="B5" s="34"/>
      <c r="C5" s="34"/>
      <c r="D5" s="14"/>
      <c r="E5" s="14"/>
      <c r="F5" s="14"/>
      <c r="G5" s="14"/>
      <c r="S5" s="8"/>
      <c r="T5" s="9"/>
      <c r="W5" s="34"/>
      <c r="X5" s="34"/>
      <c r="AB5" s="10"/>
      <c r="AC5" s="25">
        <f>A5*AC3</f>
        <v>12637800</v>
      </c>
      <c r="AD5" s="10" t="s">
        <v>1</v>
      </c>
      <c r="AE5" s="10"/>
      <c r="AF5" s="10"/>
      <c r="AG5" s="10"/>
      <c r="AH5" s="25"/>
      <c r="AI5" s="25"/>
      <c r="AJ5" s="10"/>
      <c r="AK5" s="10"/>
    </row>
    <row r="6" spans="1:48">
      <c r="A6" s="24">
        <v>0.8</v>
      </c>
      <c r="B6" s="34"/>
      <c r="C6" s="34"/>
      <c r="D6" s="14"/>
      <c r="E6" s="14"/>
      <c r="F6" s="14"/>
      <c r="G6" s="14"/>
      <c r="H6" s="14"/>
      <c r="I6" s="14"/>
      <c r="S6" s="8"/>
      <c r="T6" s="9"/>
      <c r="W6" s="34"/>
      <c r="X6" s="34"/>
      <c r="AC6" s="25">
        <f>A6*AC3</f>
        <v>14443200</v>
      </c>
      <c r="AD6" s="10" t="s">
        <v>1</v>
      </c>
    </row>
    <row r="7" spans="1:48">
      <c r="A7" s="13"/>
      <c r="B7" s="34"/>
      <c r="C7" s="34"/>
      <c r="D7" s="14"/>
      <c r="E7" s="14"/>
      <c r="F7" s="14"/>
      <c r="G7" s="14"/>
      <c r="H7" s="14"/>
      <c r="I7" s="14"/>
      <c r="J7" s="15"/>
      <c r="K7" s="15"/>
      <c r="S7" s="8"/>
      <c r="T7" s="9"/>
      <c r="AC7" s="25"/>
    </row>
    <row r="8" spans="1:48">
      <c r="A8" s="13"/>
      <c r="D8" s="14"/>
      <c r="E8" s="14"/>
      <c r="F8" s="14"/>
      <c r="G8" s="14"/>
      <c r="H8" s="14"/>
      <c r="I8" s="14"/>
      <c r="J8" s="15"/>
      <c r="K8" s="15"/>
      <c r="S8" s="8"/>
      <c r="T8" s="9"/>
    </row>
    <row r="9" spans="1:48">
      <c r="A9" s="13"/>
      <c r="D9" s="14"/>
      <c r="E9" s="14"/>
      <c r="F9" s="14"/>
      <c r="G9" s="14"/>
      <c r="H9" s="14"/>
      <c r="I9" s="14"/>
      <c r="J9" s="15"/>
      <c r="K9" s="15"/>
      <c r="S9" s="8"/>
      <c r="T9" s="9"/>
      <c r="AU9" s="8"/>
      <c r="AV9" s="8"/>
    </row>
    <row r="10" spans="1:48">
      <c r="A10" s="13"/>
      <c r="D10" s="14"/>
      <c r="E10" s="14"/>
      <c r="F10" s="14"/>
      <c r="G10" s="14"/>
      <c r="H10" s="14"/>
      <c r="I10" s="14"/>
      <c r="J10" s="15"/>
      <c r="K10" s="15"/>
      <c r="S10" s="8"/>
      <c r="T10" s="9"/>
      <c r="AU10" s="8"/>
      <c r="AV10" s="8"/>
    </row>
    <row r="11" spans="1:48">
      <c r="A11" s="13"/>
      <c r="D11" s="14"/>
      <c r="E11" s="14"/>
      <c r="F11" s="14"/>
      <c r="G11" s="14"/>
      <c r="H11" s="14"/>
      <c r="I11" s="14"/>
      <c r="J11" s="15"/>
      <c r="K11" s="15"/>
      <c r="S11" s="8"/>
      <c r="T11" s="9"/>
      <c r="AU11" s="8"/>
      <c r="AV11" s="8"/>
    </row>
    <row r="12" spans="1:48">
      <c r="A12" s="13"/>
      <c r="D12" s="14"/>
      <c r="E12" s="14"/>
      <c r="F12" s="14"/>
      <c r="G12" s="14"/>
      <c r="H12" s="14"/>
      <c r="I12" s="14"/>
      <c r="J12" s="15"/>
      <c r="K12" s="15"/>
      <c r="S12" s="8"/>
      <c r="T12" s="9"/>
      <c r="AU12" s="8"/>
      <c r="AV12" s="8"/>
    </row>
    <row r="13" spans="1:48">
      <c r="A13" s="13"/>
      <c r="D13" s="14"/>
      <c r="E13" s="14"/>
      <c r="F13" s="14"/>
      <c r="G13" s="14"/>
      <c r="H13" s="14"/>
      <c r="I13" s="14"/>
      <c r="J13" s="15"/>
      <c r="K13" s="15"/>
      <c r="AP13" s="8"/>
      <c r="AU13" s="8"/>
      <c r="AV13" s="8"/>
    </row>
    <row r="14" spans="1:48">
      <c r="A14" s="13"/>
      <c r="D14" s="14"/>
      <c r="E14" s="14"/>
      <c r="F14" s="14"/>
      <c r="G14" s="14"/>
      <c r="H14" s="14"/>
      <c r="I14" s="14"/>
      <c r="J14" s="15"/>
      <c r="K14" s="15"/>
      <c r="AP14" s="8"/>
      <c r="AU14" s="8"/>
      <c r="AV14" s="8"/>
    </row>
    <row r="15" spans="1:48">
      <c r="A15" s="13"/>
      <c r="D15" s="14"/>
      <c r="E15" s="14"/>
      <c r="F15" s="14"/>
      <c r="G15" s="14"/>
      <c r="H15" s="14"/>
      <c r="I15" s="14"/>
      <c r="J15" s="15"/>
      <c r="K15" s="15"/>
      <c r="AP15" s="8"/>
      <c r="AU15" s="8"/>
      <c r="AV15" s="8"/>
    </row>
    <row r="16" spans="1:48">
      <c r="A16" s="13"/>
      <c r="D16" s="14"/>
      <c r="E16" s="14"/>
      <c r="F16" s="14"/>
      <c r="G16" s="14"/>
      <c r="H16" s="14"/>
      <c r="I16" s="14"/>
      <c r="J16" s="15"/>
      <c r="K16" s="15"/>
      <c r="AP16" s="8"/>
      <c r="AU16" s="8"/>
      <c r="AV16" s="8"/>
    </row>
    <row r="17" spans="1:48">
      <c r="A17" s="13"/>
      <c r="D17" s="14"/>
      <c r="E17" s="14"/>
      <c r="F17" s="14"/>
      <c r="G17" s="14"/>
      <c r="H17" s="14"/>
      <c r="I17" s="14"/>
      <c r="J17" s="15"/>
      <c r="K17" s="15"/>
      <c r="AP17" s="8"/>
      <c r="AU17" s="8"/>
      <c r="AV17" s="8"/>
    </row>
    <row r="18" spans="1:48">
      <c r="A18" s="13"/>
      <c r="D18" s="14"/>
      <c r="E18" s="14"/>
      <c r="F18" s="14"/>
      <c r="G18" s="14"/>
      <c r="H18" s="14"/>
      <c r="I18" s="14"/>
      <c r="J18" s="15"/>
      <c r="K18" s="15"/>
      <c r="AP18" s="8"/>
      <c r="AU18" s="8"/>
      <c r="AV18" s="8"/>
    </row>
    <row r="19" spans="1:48">
      <c r="A19" s="13"/>
      <c r="D19" s="14"/>
      <c r="E19" s="14"/>
      <c r="F19" s="14"/>
      <c r="G19" s="14"/>
      <c r="H19" s="14"/>
      <c r="I19" s="14"/>
      <c r="J19" s="15"/>
      <c r="K19" s="15"/>
      <c r="AP19" s="8"/>
      <c r="AU19" s="8"/>
      <c r="AV19" s="8"/>
    </row>
    <row r="20" spans="1:48">
      <c r="A20" s="13"/>
      <c r="D20" s="14"/>
      <c r="E20" s="14"/>
      <c r="F20" s="14"/>
      <c r="G20" s="14"/>
      <c r="H20" s="14"/>
      <c r="I20" s="14"/>
      <c r="J20" s="15"/>
      <c r="K20" s="15"/>
      <c r="AP20" s="8"/>
      <c r="AU20" s="8"/>
      <c r="AV20" s="8"/>
    </row>
    <row r="21" spans="1:48">
      <c r="A21" s="13"/>
      <c r="D21" s="14"/>
      <c r="E21" s="14"/>
      <c r="F21" s="14"/>
      <c r="G21" s="14"/>
      <c r="H21" s="14"/>
      <c r="I21" s="14"/>
      <c r="J21" s="15"/>
      <c r="K21" s="15"/>
      <c r="AP21" s="8"/>
      <c r="AU21" s="8"/>
      <c r="AV21" s="8"/>
    </row>
    <row r="22" spans="1:48">
      <c r="A22" s="13"/>
      <c r="D22" s="14"/>
      <c r="E22" s="14"/>
      <c r="F22" s="14"/>
      <c r="G22" s="14"/>
      <c r="H22" s="14"/>
      <c r="I22" s="14"/>
      <c r="J22" s="15"/>
      <c r="K22" s="15"/>
      <c r="AP22" s="8"/>
      <c r="AU22" s="8"/>
      <c r="AV22" s="8"/>
    </row>
    <row r="23" spans="1:48">
      <c r="A23" s="13"/>
      <c r="D23" s="14"/>
      <c r="E23" s="14"/>
      <c r="F23" s="14"/>
      <c r="G23" s="14"/>
      <c r="H23" s="14"/>
      <c r="I23" s="14"/>
      <c r="J23" s="15"/>
      <c r="K23" s="15"/>
      <c r="AP23" s="8"/>
      <c r="AU23" s="8"/>
      <c r="AV23" s="8"/>
    </row>
    <row r="24" spans="1:48">
      <c r="A24" s="13"/>
      <c r="D24" s="14"/>
      <c r="E24" s="14"/>
      <c r="F24" s="14"/>
      <c r="G24" s="14"/>
      <c r="H24" s="14"/>
      <c r="I24" s="14"/>
      <c r="J24" s="15"/>
      <c r="K24" s="15"/>
      <c r="AU24" s="8"/>
      <c r="AV24" s="8"/>
    </row>
    <row r="25" spans="1:48">
      <c r="A25" s="13"/>
      <c r="D25" s="14"/>
      <c r="E25" s="14"/>
      <c r="F25" s="14"/>
      <c r="G25" s="14"/>
      <c r="H25" s="14"/>
      <c r="I25" s="14"/>
      <c r="J25" s="15"/>
      <c r="K25" s="15"/>
      <c r="AU25" s="8"/>
      <c r="AV25" s="8"/>
    </row>
    <row r="26" spans="1:48">
      <c r="A26" s="13"/>
      <c r="D26" s="14"/>
      <c r="E26" s="14"/>
      <c r="F26" s="14"/>
      <c r="G26" s="14"/>
      <c r="H26" s="14"/>
      <c r="I26" s="14"/>
      <c r="J26" s="15"/>
      <c r="K26" s="15"/>
      <c r="AU26" s="8"/>
      <c r="AV26" s="8"/>
    </row>
    <row r="27" spans="1:48">
      <c r="A27" s="13"/>
      <c r="D27" s="14"/>
      <c r="E27" s="14"/>
      <c r="F27" s="14"/>
      <c r="G27" s="14"/>
      <c r="H27" s="14"/>
      <c r="I27" s="14"/>
      <c r="J27" s="15"/>
      <c r="K27" s="15"/>
      <c r="AU27" s="8"/>
      <c r="AV27" s="8"/>
    </row>
    <row r="28" spans="1:48">
      <c r="A28" s="13"/>
      <c r="D28" s="14"/>
      <c r="E28" s="14"/>
      <c r="F28" s="14"/>
      <c r="G28" s="14"/>
      <c r="H28" s="14"/>
      <c r="I28" s="14"/>
      <c r="J28" s="15"/>
      <c r="K28" s="15"/>
      <c r="AU28" s="8"/>
      <c r="AV28" s="8"/>
    </row>
    <row r="29" spans="1:48">
      <c r="A29" s="13"/>
      <c r="D29" s="14"/>
      <c r="E29" s="14"/>
      <c r="F29" s="14"/>
      <c r="G29" s="14"/>
      <c r="H29" s="14"/>
      <c r="I29" s="14"/>
      <c r="J29" s="15"/>
      <c r="K29" s="15"/>
      <c r="AU29" s="8"/>
      <c r="AV29" s="8"/>
    </row>
    <row r="30" spans="1:48">
      <c r="A30" s="13"/>
      <c r="D30" s="14"/>
      <c r="E30" s="14"/>
      <c r="F30" s="14"/>
      <c r="G30" s="14"/>
      <c r="H30" s="14"/>
      <c r="I30" s="14"/>
      <c r="J30" s="15"/>
      <c r="K30" s="15"/>
    </row>
    <row r="31" spans="1:48">
      <c r="A31" s="13"/>
      <c r="D31" s="14"/>
      <c r="E31" s="14"/>
      <c r="F31" s="14"/>
      <c r="G31" s="14"/>
      <c r="H31" s="14"/>
      <c r="I31" s="14"/>
      <c r="J31" s="15"/>
      <c r="K31" s="15"/>
    </row>
    <row r="32" spans="1:48">
      <c r="A32" s="13"/>
      <c r="D32" s="14"/>
      <c r="E32" s="14"/>
      <c r="F32" s="14"/>
      <c r="G32" s="14"/>
      <c r="H32" s="14"/>
      <c r="I32" s="14"/>
      <c r="J32" s="15"/>
      <c r="K32" s="15"/>
    </row>
    <row r="33" spans="1:43" ht="26.25">
      <c r="A33" s="63" t="s">
        <v>14</v>
      </c>
      <c r="B33" s="64"/>
      <c r="C33" s="64"/>
      <c r="D33" s="64"/>
      <c r="E33" s="64"/>
      <c r="F33" s="64"/>
      <c r="G33" s="64"/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4"/>
      <c r="S33" s="64"/>
      <c r="T33" s="64"/>
      <c r="U33" s="64"/>
    </row>
    <row r="34" spans="1:43">
      <c r="A34" s="13"/>
      <c r="D34" s="14"/>
      <c r="E34" s="14"/>
      <c r="F34" s="14"/>
      <c r="G34" s="14"/>
      <c r="H34" s="14"/>
      <c r="I34" s="14"/>
      <c r="J34" s="15"/>
      <c r="K34" s="15"/>
    </row>
    <row r="35" spans="1:43">
      <c r="A35" s="13"/>
      <c r="D35" s="14"/>
      <c r="E35" s="14"/>
      <c r="F35" s="14"/>
      <c r="G35" s="14"/>
      <c r="H35" s="14"/>
      <c r="I35" s="14"/>
      <c r="J35" s="15"/>
      <c r="K35" s="15"/>
    </row>
    <row r="36" spans="1:43" s="7" customFormat="1" ht="57.75" customHeight="1">
      <c r="A36" s="6" t="s">
        <v>7</v>
      </c>
      <c r="B36" s="65" t="s">
        <v>15</v>
      </c>
      <c r="C36" s="66"/>
      <c r="D36" s="65" t="s">
        <v>18</v>
      </c>
      <c r="E36" s="66"/>
      <c r="F36" s="65" t="s">
        <v>4</v>
      </c>
      <c r="G36" s="66"/>
      <c r="H36" s="65" t="s">
        <v>5</v>
      </c>
      <c r="I36" s="66"/>
      <c r="J36" s="65" t="s">
        <v>6</v>
      </c>
      <c r="K36" s="66"/>
      <c r="L36" s="65" t="s">
        <v>19</v>
      </c>
      <c r="M36" s="66"/>
      <c r="N36" s="65"/>
      <c r="O36" s="66"/>
      <c r="P36" s="65"/>
      <c r="Q36" s="66"/>
      <c r="R36" s="65"/>
      <c r="S36" s="66"/>
      <c r="T36" s="65"/>
      <c r="U36" s="66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</row>
    <row r="37" spans="1:43" s="7" customFormat="1" ht="44.25">
      <c r="A37" s="6"/>
      <c r="B37" s="31" t="s">
        <v>13</v>
      </c>
      <c r="C37" s="31" t="s">
        <v>12</v>
      </c>
      <c r="D37" s="31" t="s">
        <v>13</v>
      </c>
      <c r="E37" s="31" t="s">
        <v>12</v>
      </c>
      <c r="F37" s="31" t="s">
        <v>13</v>
      </c>
      <c r="G37" s="31" t="s">
        <v>12</v>
      </c>
      <c r="H37" s="31" t="s">
        <v>13</v>
      </c>
      <c r="I37" s="31" t="s">
        <v>12</v>
      </c>
      <c r="J37" s="31" t="s">
        <v>13</v>
      </c>
      <c r="K37" s="31" t="s">
        <v>12</v>
      </c>
      <c r="L37" s="31" t="s">
        <v>13</v>
      </c>
      <c r="M37" s="31" t="s">
        <v>12</v>
      </c>
      <c r="N37" s="31" t="s">
        <v>13</v>
      </c>
      <c r="O37" s="31" t="s">
        <v>12</v>
      </c>
      <c r="P37" s="31" t="s">
        <v>13</v>
      </c>
      <c r="Q37" s="31" t="s">
        <v>12</v>
      </c>
      <c r="R37" s="31" t="s">
        <v>13</v>
      </c>
      <c r="S37" s="31" t="s">
        <v>12</v>
      </c>
      <c r="T37" s="31" t="s">
        <v>13</v>
      </c>
      <c r="U37" s="31" t="s">
        <v>12</v>
      </c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</row>
    <row r="38" spans="1:43">
      <c r="A38" s="8">
        <v>-6</v>
      </c>
      <c r="B38" s="39">
        <v>241923.42376025001</v>
      </c>
      <c r="C38" s="39">
        <v>0</v>
      </c>
      <c r="D38" s="39"/>
      <c r="E38" s="39"/>
      <c r="F38" s="39"/>
      <c r="G38" s="39"/>
      <c r="H38" s="39"/>
      <c r="I38" s="39"/>
      <c r="J38" s="39"/>
      <c r="K38" s="39"/>
      <c r="L38" s="50"/>
      <c r="M38" s="50"/>
      <c r="N38" s="39"/>
      <c r="O38" s="39"/>
      <c r="P38" s="41"/>
      <c r="Q38" s="41"/>
      <c r="R38" s="41"/>
      <c r="S38" s="41"/>
      <c r="T38" s="41"/>
      <c r="U38" s="41"/>
    </row>
    <row r="39" spans="1:43">
      <c r="A39" s="8">
        <f>A38+2</f>
        <v>-4</v>
      </c>
      <c r="B39" s="39">
        <v>1935390.0336782499</v>
      </c>
      <c r="C39" s="39">
        <v>0</v>
      </c>
      <c r="D39" s="39"/>
      <c r="E39" s="39"/>
      <c r="F39" s="39"/>
      <c r="G39" s="39"/>
      <c r="H39" s="39"/>
      <c r="I39" s="39"/>
      <c r="J39" s="39"/>
      <c r="K39" s="39"/>
      <c r="L39" s="50"/>
      <c r="M39" s="50"/>
      <c r="N39" s="39"/>
      <c r="O39" s="39"/>
      <c r="P39" s="41"/>
      <c r="Q39" s="41"/>
      <c r="R39" s="41"/>
      <c r="S39" s="41"/>
      <c r="T39" s="41"/>
      <c r="U39" s="41"/>
    </row>
    <row r="40" spans="1:43">
      <c r="A40" s="8">
        <f t="shared" ref="A40:A54" si="0">A39+2</f>
        <v>-2</v>
      </c>
      <c r="B40" s="39">
        <v>4759046.0318235103</v>
      </c>
      <c r="C40" s="39">
        <v>21664.711880125</v>
      </c>
      <c r="D40" s="39"/>
      <c r="E40" s="39"/>
      <c r="F40" s="39"/>
      <c r="G40" s="39"/>
      <c r="H40" s="39"/>
      <c r="I40" s="39"/>
      <c r="J40" s="39"/>
      <c r="K40" s="39"/>
      <c r="L40" s="50"/>
      <c r="M40" s="50"/>
      <c r="N40" s="39"/>
      <c r="O40" s="39"/>
      <c r="P40" s="41"/>
      <c r="Q40" s="41"/>
      <c r="R40" s="41"/>
      <c r="S40" s="41"/>
      <c r="T40" s="41"/>
      <c r="U40" s="41"/>
    </row>
    <row r="41" spans="1:43">
      <c r="A41" s="8">
        <f t="shared" si="0"/>
        <v>0</v>
      </c>
      <c r="B41" s="39">
        <v>6546381.4574384997</v>
      </c>
      <c r="C41" s="39">
        <v>361080</v>
      </c>
      <c r="D41" s="39"/>
      <c r="E41" s="39"/>
      <c r="F41" s="39"/>
      <c r="G41" s="39"/>
      <c r="H41" s="39"/>
      <c r="I41" s="39"/>
      <c r="J41" s="39"/>
      <c r="K41" s="39"/>
      <c r="L41" s="50"/>
      <c r="M41" s="50"/>
      <c r="N41" s="39"/>
      <c r="O41" s="39"/>
      <c r="P41" s="41"/>
      <c r="Q41" s="41"/>
      <c r="R41" s="41"/>
      <c r="S41" s="41"/>
      <c r="T41" s="41"/>
      <c r="U41" s="41"/>
    </row>
    <row r="42" spans="1:43" ht="15">
      <c r="A42" s="8">
        <f t="shared" si="0"/>
        <v>2</v>
      </c>
      <c r="B42" s="39">
        <v>8041247.0177664999</v>
      </c>
      <c r="C42" s="51">
        <v>1563475.6950409999</v>
      </c>
      <c r="D42" s="39"/>
      <c r="E42" s="39"/>
      <c r="F42" s="39"/>
      <c r="G42" s="39"/>
      <c r="H42" s="39"/>
      <c r="I42" s="39"/>
      <c r="J42" s="39"/>
      <c r="K42" s="39"/>
      <c r="L42" s="50"/>
      <c r="M42" s="50"/>
      <c r="N42" s="39"/>
      <c r="O42" s="39"/>
      <c r="P42" s="41"/>
      <c r="Q42" s="41"/>
      <c r="R42" s="41"/>
      <c r="S42" s="41"/>
      <c r="T42" s="41"/>
      <c r="U42" s="41"/>
    </row>
    <row r="43" spans="1:43" ht="15">
      <c r="A43" s="8">
        <f t="shared" si="0"/>
        <v>4</v>
      </c>
      <c r="B43" s="39">
        <v>9229191.0532994904</v>
      </c>
      <c r="C43" s="52">
        <v>3466367.1188012501</v>
      </c>
      <c r="D43" s="39"/>
      <c r="E43" s="39"/>
      <c r="F43" s="39"/>
      <c r="G43" s="39"/>
      <c r="H43" s="39"/>
      <c r="I43" s="39"/>
      <c r="J43" s="39"/>
      <c r="K43" s="39"/>
      <c r="L43" s="50"/>
      <c r="M43" s="50"/>
      <c r="N43" s="39"/>
      <c r="O43" s="39"/>
      <c r="P43" s="41"/>
      <c r="Q43" s="41"/>
      <c r="R43" s="41"/>
      <c r="S43" s="41"/>
      <c r="T43" s="41"/>
      <c r="U43" s="41"/>
    </row>
    <row r="44" spans="1:43" ht="15">
      <c r="A44" s="8">
        <f t="shared" si="0"/>
        <v>6</v>
      </c>
      <c r="B44" s="39">
        <v>11124869.865287</v>
      </c>
      <c r="C44" s="53">
        <v>5156202.3086684896</v>
      </c>
      <c r="D44" s="39"/>
      <c r="E44" s="39"/>
      <c r="F44" s="39"/>
      <c r="G44" s="39"/>
      <c r="H44" s="39"/>
      <c r="I44" s="39"/>
      <c r="J44" s="39"/>
      <c r="K44" s="39"/>
      <c r="L44" s="50"/>
      <c r="M44" s="50"/>
      <c r="N44" s="39"/>
      <c r="O44" s="39"/>
      <c r="P44" s="41"/>
      <c r="Q44" s="41"/>
      <c r="R44" s="41"/>
      <c r="S44" s="41"/>
      <c r="T44" s="41"/>
      <c r="U44" s="41"/>
    </row>
    <row r="45" spans="1:43" ht="15">
      <c r="A45" s="8">
        <f t="shared" si="0"/>
        <v>8</v>
      </c>
      <c r="B45" s="39">
        <v>14309610.269425999</v>
      </c>
      <c r="C45" s="52">
        <v>6593305.2909019897</v>
      </c>
      <c r="D45" s="39"/>
      <c r="E45" s="39"/>
      <c r="F45" s="39"/>
      <c r="G45" s="39"/>
      <c r="H45" s="39"/>
      <c r="I45" s="39"/>
      <c r="J45" s="39"/>
      <c r="K45" s="39"/>
      <c r="L45" s="50"/>
      <c r="M45" s="50"/>
      <c r="N45" s="39"/>
      <c r="O45" s="39"/>
      <c r="P45" s="41"/>
      <c r="Q45" s="41"/>
      <c r="R45" s="41"/>
      <c r="S45" s="41"/>
      <c r="T45" s="41"/>
      <c r="U45" s="41"/>
    </row>
    <row r="46" spans="1:43" ht="15">
      <c r="A46" s="8">
        <f t="shared" si="0"/>
        <v>10</v>
      </c>
      <c r="B46" s="39">
        <v>17198223.833463501</v>
      </c>
      <c r="C46" s="52">
        <v>7842668.8793440098</v>
      </c>
      <c r="D46" s="39"/>
      <c r="E46" s="39"/>
      <c r="F46" s="39"/>
      <c r="G46" s="39"/>
      <c r="H46" s="39"/>
      <c r="I46" s="39"/>
      <c r="J46" s="39"/>
      <c r="K46" s="39"/>
      <c r="L46" s="50"/>
      <c r="M46" s="50"/>
      <c r="N46" s="39"/>
      <c r="O46" s="39"/>
      <c r="P46" s="41"/>
      <c r="Q46" s="41"/>
      <c r="R46" s="41"/>
      <c r="S46" s="41"/>
      <c r="T46" s="41"/>
      <c r="U46" s="41"/>
    </row>
    <row r="47" spans="1:43" ht="15">
      <c r="A47" s="8">
        <f t="shared" si="0"/>
        <v>12</v>
      </c>
      <c r="B47" s="39">
        <v>18017870.851229999</v>
      </c>
      <c r="C47" s="52">
        <v>9008935.4256149903</v>
      </c>
      <c r="D47" s="39"/>
      <c r="E47" s="39"/>
      <c r="F47" s="39"/>
      <c r="G47" s="39"/>
      <c r="H47" s="39"/>
      <c r="I47" s="39"/>
      <c r="J47" s="39"/>
      <c r="K47" s="39"/>
      <c r="L47" s="50"/>
      <c r="M47" s="50"/>
      <c r="N47" s="39"/>
      <c r="O47" s="39"/>
      <c r="P47" s="41"/>
      <c r="Q47" s="41"/>
      <c r="R47" s="41"/>
      <c r="S47" s="41"/>
      <c r="T47" s="41"/>
      <c r="U47" s="41"/>
    </row>
    <row r="48" spans="1:43" ht="15">
      <c r="A48" s="8">
        <f t="shared" si="0"/>
        <v>14</v>
      </c>
      <c r="B48" s="39">
        <v>18054000</v>
      </c>
      <c r="C48" s="52">
        <v>10160794.3723155</v>
      </c>
      <c r="D48" s="39"/>
      <c r="E48" s="39"/>
      <c r="F48" s="39"/>
      <c r="G48" s="39"/>
      <c r="H48" s="39"/>
      <c r="I48" s="39"/>
      <c r="J48" s="39"/>
      <c r="K48" s="39"/>
      <c r="L48" s="50"/>
      <c r="M48" s="50"/>
      <c r="N48" s="39"/>
      <c r="O48" s="39"/>
      <c r="P48" s="41"/>
      <c r="Q48" s="41"/>
      <c r="R48" s="41"/>
      <c r="S48" s="41"/>
      <c r="T48" s="41"/>
      <c r="U48" s="41"/>
    </row>
    <row r="49" spans="1:43" ht="15">
      <c r="A49" s="8">
        <f t="shared" si="0"/>
        <v>16</v>
      </c>
      <c r="B49" s="39">
        <v>18054000</v>
      </c>
      <c r="C49" s="52">
        <v>11464307.623974999</v>
      </c>
      <c r="D49" s="39"/>
      <c r="E49" s="39"/>
      <c r="F49" s="39"/>
      <c r="G49" s="39"/>
      <c r="H49" s="39"/>
      <c r="I49" s="39"/>
      <c r="J49" s="39"/>
      <c r="K49" s="39"/>
      <c r="L49" s="50"/>
      <c r="M49" s="50"/>
      <c r="N49" s="39"/>
      <c r="O49" s="39"/>
      <c r="P49" s="41"/>
      <c r="Q49" s="41"/>
      <c r="R49" s="41"/>
      <c r="S49" s="41"/>
      <c r="T49" s="41"/>
      <c r="U49" s="41"/>
    </row>
    <row r="50" spans="1:43" ht="15">
      <c r="A50" s="8">
        <f t="shared" si="0"/>
        <v>18</v>
      </c>
      <c r="B50" s="39">
        <v>18054000</v>
      </c>
      <c r="C50" s="52">
        <v>12886958.9467005</v>
      </c>
      <c r="D50" s="39"/>
      <c r="E50" s="39"/>
      <c r="F50" s="39"/>
      <c r="G50" s="39"/>
      <c r="H50" s="39"/>
      <c r="I50" s="39"/>
      <c r="J50" s="39"/>
      <c r="K50" s="39"/>
      <c r="L50" s="50"/>
      <c r="M50" s="50"/>
      <c r="N50" s="39"/>
      <c r="O50" s="39"/>
      <c r="P50" s="41"/>
      <c r="Q50" s="41"/>
      <c r="R50" s="41"/>
      <c r="S50" s="41"/>
      <c r="T50" s="41"/>
      <c r="U50" s="41"/>
    </row>
    <row r="51" spans="1:43" ht="15">
      <c r="A51" s="8">
        <f t="shared" si="0"/>
        <v>20</v>
      </c>
      <c r="B51" s="39">
        <v>18054000</v>
      </c>
      <c r="C51" s="52">
        <v>14327674.843811</v>
      </c>
      <c r="D51" s="39"/>
      <c r="E51" s="39"/>
      <c r="F51" s="39"/>
      <c r="G51" s="39"/>
      <c r="H51" s="39"/>
      <c r="I51" s="39"/>
      <c r="J51" s="39"/>
      <c r="K51" s="39"/>
      <c r="L51" s="50"/>
      <c r="M51" s="50"/>
      <c r="N51" s="39"/>
      <c r="O51" s="39"/>
      <c r="P51" s="41"/>
      <c r="Q51" s="41"/>
      <c r="R51" s="41"/>
      <c r="S51" s="41"/>
      <c r="T51" s="41"/>
      <c r="U51" s="41"/>
    </row>
    <row r="52" spans="1:43" ht="15">
      <c r="A52" s="8">
        <f t="shared" si="0"/>
        <v>22</v>
      </c>
      <c r="B52" s="39"/>
      <c r="C52" s="52"/>
      <c r="D52" s="39"/>
      <c r="E52" s="39"/>
      <c r="F52" s="39"/>
      <c r="G52" s="39"/>
      <c r="H52" s="39"/>
      <c r="I52" s="39"/>
      <c r="J52" s="39"/>
      <c r="K52" s="39"/>
      <c r="L52" s="50"/>
      <c r="M52" s="50"/>
      <c r="N52" s="39"/>
      <c r="O52" s="39"/>
      <c r="P52" s="41"/>
      <c r="Q52" s="41"/>
      <c r="R52" s="41"/>
      <c r="S52" s="41"/>
      <c r="T52" s="41"/>
      <c r="U52" s="41"/>
    </row>
    <row r="53" spans="1:43" ht="15">
      <c r="A53" s="8">
        <f t="shared" si="0"/>
        <v>24</v>
      </c>
      <c r="B53" s="39"/>
      <c r="C53" s="52"/>
      <c r="D53" s="39"/>
      <c r="E53" s="39"/>
      <c r="F53" s="39"/>
      <c r="G53" s="39"/>
      <c r="H53" s="39"/>
      <c r="I53" s="39"/>
      <c r="J53" s="39"/>
      <c r="K53" s="39"/>
      <c r="L53" s="50"/>
      <c r="M53" s="50"/>
      <c r="N53" s="39"/>
      <c r="O53" s="39"/>
      <c r="P53" s="41"/>
      <c r="Q53" s="41"/>
      <c r="R53" s="41"/>
      <c r="S53" s="41"/>
      <c r="T53" s="39"/>
      <c r="U53" s="39"/>
    </row>
    <row r="54" spans="1:43" ht="15">
      <c r="A54" s="8">
        <f t="shared" si="0"/>
        <v>26</v>
      </c>
      <c r="B54" s="39"/>
      <c r="C54" s="52"/>
      <c r="D54" s="39"/>
      <c r="E54" s="39"/>
      <c r="F54" s="39"/>
      <c r="G54" s="39"/>
      <c r="H54" s="39"/>
      <c r="I54" s="39"/>
      <c r="J54" s="39"/>
      <c r="K54" s="39"/>
      <c r="L54" s="50"/>
      <c r="M54" s="50"/>
      <c r="N54" s="39"/>
      <c r="O54" s="39"/>
      <c r="P54" s="41"/>
      <c r="Q54" s="41"/>
      <c r="R54" s="41"/>
      <c r="S54" s="41"/>
      <c r="T54" s="39"/>
      <c r="U54" s="39"/>
    </row>
    <row r="55" spans="1:43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</row>
    <row r="56" spans="1:43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</row>
    <row r="57" spans="1:43">
      <c r="A57" s="32" t="s">
        <v>11</v>
      </c>
      <c r="B57" s="33">
        <f>IF(OR(MIN(B$38:B$54)&gt;$A4*$AC$3,SUM(B$38:B$56)=0),"",(LOG10(($A4*$AC$3)/INDEX(B$38:B$56,MATCH($A4*$AC$3,B$38:B$56)))/LOG10(INDEX(B$38:B$56,MATCH($A4*$AC$3,B$38:B$56))/INDEX(B$38:B$56,1+MATCH($A4*$AC$3,B$38:B$56))))*(INDEX($A$38:$A$55,MATCH($A4*$AC$3,B$38:B$56))-INDEX($A$38:$A$56,1+MATCH($A4*$AC$3,B$38:B$56)))+INDEX($A$38:$A$56,MATCH($A4*$AC$3,B$38:B$56)))</f>
        <v>5.7147771447362414</v>
      </c>
      <c r="C57" s="33">
        <f>IF(OR(MIN(C$38:C$56)&gt;$A4*$AC$3,SUM(C$38:C$56)=0),"",(LOG10(($A4*$AC$3)/INDEX(C$38:C$56,MATCH($A4*$AC$3,C$38:C$56)))/LOG10(INDEX(C$38:C$56,MATCH($A4*$AC$3,C$38:C$56))/INDEX(C$38:C$56,1+MATCH($A4*$AC$3,C$38:C$56))))*(INDEX($A$38:$A$56,MATCH($A4*$AC$3,C$38:C$56))-INDEX($A$38:$A$56,1+MATCH($A4*$AC$3,C$38:C$56)))+INDEX($A$38:$A$56,MATCH($A4*$AC$3,C$38:C$56)))</f>
        <v>15.060546991162923</v>
      </c>
      <c r="D57" s="33"/>
      <c r="E57" s="33"/>
      <c r="F57" s="33" t="str">
        <f t="shared" ref="F57:U57" si="1">IF(OR(MIN(F$38:F$56)&gt;$A4*$AC$3,SUM(F$38:F$56)=0),"",(LOG10(($A4*$AC$3)/INDEX(F$38:F$56,MATCH($A4*$AC$3,F$38:F$56)))/LOG10(INDEX(F$38:F$56,MATCH($A4*$AC$3,F$38:F$56))/INDEX(F$38:F$56,1+MATCH($A4*$AC$3,F$38:F$56))))*(INDEX($A$38:$A$56,MATCH($A4*$AC$3,F$38:F$56))-INDEX($A$38:$A$56,1+MATCH($A4*$AC$3,F$38:F$56)))+INDEX($A$38:$A$56,MATCH($A4*$AC$3,F$38:F$56)))</f>
        <v/>
      </c>
      <c r="G57" s="33" t="str">
        <f t="shared" si="1"/>
        <v/>
      </c>
      <c r="H57" s="33" t="str">
        <f t="shared" si="1"/>
        <v/>
      </c>
      <c r="I57" s="33" t="str">
        <f t="shared" si="1"/>
        <v/>
      </c>
      <c r="J57" s="33" t="str">
        <f t="shared" si="1"/>
        <v/>
      </c>
      <c r="K57" s="33" t="str">
        <f t="shared" si="1"/>
        <v/>
      </c>
      <c r="L57" s="33" t="str">
        <f t="shared" si="1"/>
        <v/>
      </c>
      <c r="M57" s="33" t="str">
        <f t="shared" si="1"/>
        <v/>
      </c>
      <c r="N57" s="33" t="str">
        <f t="shared" si="1"/>
        <v/>
      </c>
      <c r="O57" s="33" t="str">
        <f t="shared" si="1"/>
        <v/>
      </c>
      <c r="P57" s="33" t="str">
        <f t="shared" si="1"/>
        <v/>
      </c>
      <c r="Q57" s="33" t="str">
        <f t="shared" si="1"/>
        <v/>
      </c>
      <c r="R57" s="33" t="str">
        <f t="shared" si="1"/>
        <v/>
      </c>
      <c r="S57" s="33" t="str">
        <f t="shared" si="1"/>
        <v/>
      </c>
      <c r="T57" s="33" t="str">
        <f t="shared" si="1"/>
        <v/>
      </c>
      <c r="U57" s="33" t="str">
        <f t="shared" si="1"/>
        <v/>
      </c>
    </row>
    <row r="58" spans="1:43">
      <c r="A58" s="32" t="s">
        <v>10</v>
      </c>
      <c r="B58" s="33">
        <f>IF(OR(MIN(B$38:B$56)&gt;$A5*$AC$3,SUM(B$38:B$56)=0),"",(LOG10(($A5*$AC$3)/INDEX(B$38:B$56,MATCH($A5*$AC$3,B$38:B$56)))/LOG10(INDEX(B$38:B$56,MATCH($A5*$AC$3,B$38:B$56))/INDEX(B$38:B$56,1+MATCH($A5*$AC$3,B$38:B$56))))*(INDEX($A$38:$A$56,MATCH($A5*$AC$3,B$38:B$56))-INDEX($A$38:$A$56,1+MATCH($A5*$AC$3,B$38:B$56)))+INDEX($A$38:$A$56,MATCH($A5*$AC$3,B$38:B$56)))</f>
        <v>7.012989791681699</v>
      </c>
      <c r="C58" s="33">
        <f>IF(OR(MIN(C$38:C$56)&gt;$A5*$AC$3,SUM(C$38:C$56)=0),"",(LOG10(($A5*$AC$3)/INDEX(C$38:C$56,MATCH($A5*$AC$3,C$38:C$56)))/LOG10(INDEX(C$38:C$56,MATCH($A5*$AC$3,C$38:C$56))/INDEX(C$38:C$56,1+MATCH($A5*$AC$3,C$38:C$56))))*(INDEX($A$38:$A$56,MATCH($A5*$AC$3,C$38:C$56))-INDEX($A$38:$A$56,1+MATCH($A5*$AC$3,C$38:C$56)))+INDEX($A$38:$A$56,MATCH($A5*$AC$3,C$38:C$56)))</f>
        <v>17.666199582541434</v>
      </c>
      <c r="D58" s="33"/>
      <c r="E58" s="33"/>
      <c r="F58" s="33" t="str">
        <f t="shared" ref="F58:U58" si="2">IF(OR(MIN(F$38:F$56)&gt;$A5*$AC$3,SUM(F$38:F$56)=0),"",(LOG10(($A5*$AC$3)/INDEX(F$38:F$56,MATCH($A5*$AC$3,F$38:F$56)))/LOG10(INDEX(F$38:F$56,MATCH($A5*$AC$3,F$38:F$56))/INDEX(F$38:F$56,1+MATCH($A5*$AC$3,F$38:F$56))))*(INDEX($A$38:$A$56,MATCH($A5*$AC$3,F$38:F$56))-INDEX($A$38:$A$56,1+MATCH($A5*$AC$3,F$38:F$56)))+INDEX($A$38:$A$56,MATCH($A5*$AC$3,F$38:F$56)))</f>
        <v/>
      </c>
      <c r="G58" s="33" t="str">
        <f t="shared" si="2"/>
        <v/>
      </c>
      <c r="H58" s="33" t="str">
        <f t="shared" si="2"/>
        <v/>
      </c>
      <c r="I58" s="33" t="str">
        <f t="shared" si="2"/>
        <v/>
      </c>
      <c r="J58" s="33" t="str">
        <f t="shared" si="2"/>
        <v/>
      </c>
      <c r="K58" s="33" t="str">
        <f t="shared" si="2"/>
        <v/>
      </c>
      <c r="L58" s="33" t="str">
        <f t="shared" si="2"/>
        <v/>
      </c>
      <c r="M58" s="33" t="str">
        <f t="shared" si="2"/>
        <v/>
      </c>
      <c r="N58" s="33" t="str">
        <f t="shared" si="2"/>
        <v/>
      </c>
      <c r="O58" s="33" t="str">
        <f t="shared" si="2"/>
        <v/>
      </c>
      <c r="P58" s="33" t="str">
        <f t="shared" si="2"/>
        <v/>
      </c>
      <c r="Q58" s="33" t="str">
        <f t="shared" si="2"/>
        <v/>
      </c>
      <c r="R58" s="33" t="str">
        <f t="shared" si="2"/>
        <v/>
      </c>
      <c r="S58" s="33" t="str">
        <f t="shared" si="2"/>
        <v/>
      </c>
      <c r="T58" s="33" t="str">
        <f t="shared" si="2"/>
        <v/>
      </c>
      <c r="U58" s="33" t="str">
        <f t="shared" si="2"/>
        <v/>
      </c>
    </row>
    <row r="59" spans="1:43">
      <c r="A59" s="32" t="s">
        <v>9</v>
      </c>
      <c r="B59" s="33">
        <f>IF(OR(MIN(B$38:B$56)&gt;$A6*$AC$3,SUM(B$38:B$56)=0),"",(LOG10(($A6*$AC$3)/INDEX(B$38:B$56,MATCH($A6*$AC$3,B$38:B$56)))/LOG10(INDEX(B$38:B$56,MATCH($A6*$AC$3,B$38:B$56))/INDEX(B$38:B$56,1+MATCH($A6*$AC$3,B$38:B$56))))*(INDEX($A$38:$A$56,MATCH($A6*$AC$3,B$38:B$56))-INDEX($A$38:$A$56,1+MATCH($A6*$AC$3,B$38:B$56)))+INDEX($A$38:$A$56,MATCH($A6*$AC$3,B$38:B$56)))</f>
        <v>8.1010726809528535</v>
      </c>
      <c r="C59" s="33" t="e">
        <f>IF(OR(MIN(C$38:C$56)&gt;$A6*$AC$3,SUM(C$38:C$56)=0),"",(LOG10(($A6*$AC$3)/INDEX(C$38:C$56,MATCH($A6*$AC$3,C$38:C$56)))/LOG10(INDEX(C$38:C$56,MATCH($A6*$AC$3,C$38:C$56))/INDEX(C$38:C$56,1+MATCH($A6*$AC$3,C$38:C$56))))*(INDEX($A$38:$A$56,MATCH($A6*$AC$3,C$38:C$56))-INDEX($A$38:$A$56,1+MATCH($A6*$AC$3,C$38:C$56)))+INDEX($A$38:$A$56,MATCH($A6*$AC$3,C$38:C$56)))</f>
        <v>#DIV/0!</v>
      </c>
      <c r="D59" s="33"/>
      <c r="E59" s="33"/>
      <c r="F59" s="33" t="str">
        <f t="shared" ref="F59:U59" si="3">IF(OR(MIN(F$38:F$56)&gt;$A6*$AC$3,SUM(F$38:F$56)=0),"",(LOG10(($A6*$AC$3)/INDEX(F$38:F$56,MATCH($A6*$AC$3,F$38:F$56)))/LOG10(INDEX(F$38:F$56,MATCH($A6*$AC$3,F$38:F$56))/INDEX(F$38:F$56,1+MATCH($A6*$AC$3,F$38:F$56))))*(INDEX($A$38:$A$56,MATCH($A6*$AC$3,F$38:F$56))-INDEX($A$38:$A$56,1+MATCH($A6*$AC$3,F$38:F$56)))+INDEX($A$38:$A$56,MATCH($A6*$AC$3,F$38:F$56)))</f>
        <v/>
      </c>
      <c r="G59" s="33" t="str">
        <f t="shared" si="3"/>
        <v/>
      </c>
      <c r="H59" s="33" t="str">
        <f t="shared" si="3"/>
        <v/>
      </c>
      <c r="I59" s="33" t="str">
        <f t="shared" si="3"/>
        <v/>
      </c>
      <c r="J59" s="33" t="str">
        <f t="shared" si="3"/>
        <v/>
      </c>
      <c r="K59" s="33" t="str">
        <f t="shared" si="3"/>
        <v/>
      </c>
      <c r="L59" s="33" t="str">
        <f t="shared" si="3"/>
        <v/>
      </c>
      <c r="M59" s="33" t="str">
        <f t="shared" si="3"/>
        <v/>
      </c>
      <c r="N59" s="33" t="str">
        <f t="shared" si="3"/>
        <v/>
      </c>
      <c r="O59" s="33" t="str">
        <f t="shared" si="3"/>
        <v/>
      </c>
      <c r="P59" s="33" t="str">
        <f t="shared" si="3"/>
        <v/>
      </c>
      <c r="Q59" s="33" t="str">
        <f t="shared" si="3"/>
        <v/>
      </c>
      <c r="R59" s="33" t="str">
        <f t="shared" si="3"/>
        <v/>
      </c>
      <c r="S59" s="33" t="str">
        <f t="shared" si="3"/>
        <v/>
      </c>
      <c r="T59" s="33" t="str">
        <f t="shared" si="3"/>
        <v/>
      </c>
      <c r="U59" s="33" t="str">
        <f t="shared" si="3"/>
        <v/>
      </c>
      <c r="W59" s="32"/>
      <c r="X59" s="33"/>
      <c r="Y59" s="33"/>
      <c r="Z59" s="33"/>
      <c r="AA59" s="33"/>
      <c r="AB59" s="33"/>
      <c r="AC59" s="33"/>
      <c r="AD59" s="33"/>
      <c r="AE59" s="33"/>
      <c r="AF59" s="33"/>
      <c r="AG59" s="33"/>
      <c r="AH59" s="33"/>
      <c r="AI59" s="33"/>
      <c r="AJ59" s="33"/>
      <c r="AK59" s="33"/>
      <c r="AL59" s="33"/>
      <c r="AM59" s="33"/>
      <c r="AN59" s="33"/>
      <c r="AO59" s="33"/>
      <c r="AP59" s="33"/>
      <c r="AQ59" s="33"/>
    </row>
    <row r="60" spans="1:43">
      <c r="A60" s="32"/>
      <c r="B60" s="33"/>
      <c r="C60" s="33"/>
      <c r="D60" s="33"/>
      <c r="E60" s="33"/>
      <c r="F60" s="33" t="str">
        <f t="shared" ref="F60:U60" si="4">IF(OR(MIN(F$38:F$56)&gt;$A7*$AC$3,SUM(F$38:F$56)=0),"",(LOG10(($A7*$AC$3)/INDEX(F$38:F$56,MATCH($A7*$AC$3,F$38:F$56)))/LOG10(INDEX(F$38:F$56,MATCH($A7*$AC$3,F$38:F$56))/INDEX(F$38:F$56,1+MATCH($A7*$AC$3,F$38:F$56))))*(INDEX($A$38:$A$56,MATCH($A7*$AC$3,F$38:F$56))-INDEX($A$38:$A$56,1+MATCH($A7*$AC$3,F$38:F$56)))+INDEX($A$38:$A$56,MATCH($A7*$AC$3,F$38:F$56)))</f>
        <v/>
      </c>
      <c r="G60" s="33" t="str">
        <f t="shared" si="4"/>
        <v/>
      </c>
      <c r="H60" s="33" t="str">
        <f t="shared" si="4"/>
        <v/>
      </c>
      <c r="I60" s="33" t="str">
        <f t="shared" si="4"/>
        <v/>
      </c>
      <c r="J60" s="33" t="str">
        <f t="shared" si="4"/>
        <v/>
      </c>
      <c r="K60" s="33" t="str">
        <f t="shared" si="4"/>
        <v/>
      </c>
      <c r="L60" s="33" t="str">
        <f t="shared" si="4"/>
        <v/>
      </c>
      <c r="M60" s="33" t="str">
        <f t="shared" si="4"/>
        <v/>
      </c>
      <c r="N60" s="33" t="str">
        <f t="shared" si="4"/>
        <v/>
      </c>
      <c r="O60" s="33" t="str">
        <f t="shared" si="4"/>
        <v/>
      </c>
      <c r="P60" s="33" t="str">
        <f t="shared" si="4"/>
        <v/>
      </c>
      <c r="Q60" s="33" t="str">
        <f t="shared" si="4"/>
        <v/>
      </c>
      <c r="R60" s="33" t="str">
        <f t="shared" si="4"/>
        <v/>
      </c>
      <c r="S60" s="33" t="str">
        <f t="shared" si="4"/>
        <v/>
      </c>
      <c r="T60" s="33" t="str">
        <f t="shared" si="4"/>
        <v/>
      </c>
      <c r="U60" s="33" t="str">
        <f t="shared" si="4"/>
        <v/>
      </c>
    </row>
    <row r="61" spans="1:43">
      <c r="B61" s="33" t="str">
        <f>IF(OR(MIN(B$38:B$56)&gt;$A8*$AC$3,SUM(B$38:B$56)=0),"",(LOG10(($A8*$AC$3)/INDEX(B$38:B$56,MATCH($A8*$AC$3,B$38:B$56)))/LOG10(INDEX(B$38:B$56,MATCH($A8*$AC$3,B$38:B$56))/INDEX(B$38:B$56,1+MATCH($A8*$AC$3,B$38:B$56))))*(INDEX($A$38:$A$56,MATCH($A8*$AC$3,B$38:B$56))-INDEX($A$38:$A$56,1+MATCH($A8*$AC$3,B$38:B$56)))+INDEX($A$38:$A$56,MATCH($A8*$AC$3,B$38:B$56)))</f>
        <v/>
      </c>
      <c r="C61" s="33"/>
      <c r="D61" s="33" t="str">
        <f>IF(OR(MIN(D$38:D$56)&gt;$A8*$AC$3,SUM(D$38:D$56)=0),"",(LOG10(($A8*$AC$3)/INDEX(D$38:D$56,MATCH($A8*$AC$3,D$38:D$56)))/LOG10(INDEX(D$38:D$56,MATCH($A8*$AC$3,D$38:D$56))/INDEX(D$38:D$56,1+MATCH($A8*$AC$3,D$38:D$56))))*(INDEX($A$38:$A$56,MATCH($A8*$AC$3,D$38:D$56))-INDEX($A$38:$A$56,1+MATCH($A8*$AC$3,D$38:D$56)))+INDEX($A$38:$A$56,MATCH($A8*$AC$3,D$38:D$56)))</f>
        <v/>
      </c>
      <c r="E61" s="33" t="str">
        <f>IF(OR(MIN(E$38:E$56)&gt;$A8*$AC$3,SUM(E$38:E$56)=0),"",(LOG10(($A8*$AC$3)/INDEX(E$38:E$56,MATCH($A8*$AC$3,E$38:E$56)))/LOG10(INDEX(E$38:E$56,MATCH($A8*$AC$3,E$38:E$56))/INDEX(E$38:E$56,1+MATCH($A8*$AC$3,E$38:E$56))))*(INDEX($A$38:$A$56,MATCH($A8*$AC$3,E$38:E$56))-INDEX($A$38:$A$56,1+MATCH($A8*$AC$3,E$38:E$56)))+INDEX($A$38:$A$56,MATCH($A8*$AC$3,E$38:E$56)))</f>
        <v/>
      </c>
      <c r="F61" s="33" t="str">
        <f t="shared" ref="F61:U61" si="5">IF(OR(MIN(F$38:F$56)&gt;$A8*$AC$3,SUM(F$38:F$56)=0),"",(LOG10(($A8*$AC$3)/INDEX(F$38:F$56,MATCH($A8*$AC$3,F$38:F$56)))/LOG10(INDEX(F$38:F$56,MATCH($A8*$AC$3,F$38:F$56))/INDEX(F$38:F$56,1+MATCH($A8*$AC$3,F$38:F$56))))*(INDEX($A$38:$A$56,MATCH($A8*$AC$3,F$38:F$56))-INDEX($A$38:$A$56,1+MATCH($A8*$AC$3,F$38:F$56)))+INDEX($A$38:$A$56,MATCH($A8*$AC$3,F$38:F$56)))</f>
        <v/>
      </c>
      <c r="G61" s="33" t="str">
        <f t="shared" si="5"/>
        <v/>
      </c>
      <c r="H61" s="33" t="str">
        <f t="shared" si="5"/>
        <v/>
      </c>
      <c r="I61" s="33" t="str">
        <f t="shared" si="5"/>
        <v/>
      </c>
      <c r="J61" s="33" t="str">
        <f t="shared" si="5"/>
        <v/>
      </c>
      <c r="K61" s="33" t="str">
        <f t="shared" si="5"/>
        <v/>
      </c>
      <c r="L61" s="33" t="str">
        <f t="shared" si="5"/>
        <v/>
      </c>
      <c r="M61" s="33" t="str">
        <f t="shared" si="5"/>
        <v/>
      </c>
      <c r="N61" s="33" t="str">
        <f t="shared" si="5"/>
        <v/>
      </c>
      <c r="O61" s="33" t="str">
        <f t="shared" si="5"/>
        <v/>
      </c>
      <c r="P61" s="33" t="str">
        <f t="shared" si="5"/>
        <v/>
      </c>
      <c r="Q61" s="33" t="str">
        <f t="shared" si="5"/>
        <v/>
      </c>
      <c r="R61" s="33" t="str">
        <f t="shared" si="5"/>
        <v/>
      </c>
      <c r="S61" s="33" t="str">
        <f t="shared" si="5"/>
        <v/>
      </c>
      <c r="T61" s="33" t="str">
        <f t="shared" si="5"/>
        <v/>
      </c>
      <c r="U61" s="33" t="str">
        <f t="shared" si="5"/>
        <v/>
      </c>
    </row>
    <row r="62" spans="1:43">
      <c r="D62" s="12"/>
      <c r="E62" s="12"/>
      <c r="F62" s="12"/>
      <c r="G62" s="12"/>
      <c r="H62" s="12"/>
      <c r="I62" s="12"/>
      <c r="R62" s="28"/>
      <c r="S62" s="28"/>
    </row>
    <row r="63" spans="1:43" ht="26.25">
      <c r="A63" s="61" t="s">
        <v>8</v>
      </c>
      <c r="B63" s="62"/>
      <c r="C63" s="62"/>
      <c r="D63" s="62"/>
      <c r="E63" s="62"/>
      <c r="F63" s="62"/>
      <c r="G63" s="62"/>
      <c r="H63" s="62"/>
      <c r="I63" s="62"/>
      <c r="J63" s="62"/>
      <c r="K63" s="62"/>
      <c r="L63" s="62"/>
      <c r="M63" s="62"/>
      <c r="N63" s="62"/>
      <c r="O63" s="62"/>
      <c r="P63" s="62"/>
      <c r="Q63" s="62"/>
      <c r="R63" s="62"/>
      <c r="S63" s="62"/>
      <c r="T63" s="62"/>
      <c r="U63" s="62"/>
    </row>
    <row r="64" spans="1:43" ht="46.5">
      <c r="A64" s="6" t="s">
        <v>7</v>
      </c>
      <c r="B64" s="31" t="s">
        <v>26</v>
      </c>
      <c r="C64" s="31" t="s">
        <v>16</v>
      </c>
      <c r="D64" s="31" t="s">
        <v>4</v>
      </c>
      <c r="E64" s="31" t="s">
        <v>5</v>
      </c>
      <c r="F64" s="31" t="s">
        <v>25</v>
      </c>
      <c r="G64" s="31" t="s">
        <v>19</v>
      </c>
      <c r="H64" s="31"/>
      <c r="I64" s="31"/>
      <c r="J64" s="31"/>
      <c r="K64" s="31"/>
      <c r="L64" s="31"/>
      <c r="M64" s="31"/>
      <c r="N64" s="31"/>
      <c r="O64" s="31"/>
      <c r="P64" s="31"/>
      <c r="Q64" s="31"/>
      <c r="R64" s="31"/>
      <c r="S64" s="31"/>
      <c r="T64" s="31"/>
      <c r="U64" s="31"/>
    </row>
    <row r="65" spans="1:21">
      <c r="A65" s="8">
        <v>-6</v>
      </c>
      <c r="B65" s="38" t="e">
        <f t="shared" ref="B65:B78" si="6">B38/C38</f>
        <v>#DIV/0!</v>
      </c>
      <c r="C65" s="38" t="e">
        <f>D38/E38</f>
        <v>#DIV/0!</v>
      </c>
      <c r="D65" s="38" t="e">
        <f>F38/EG38</f>
        <v>#DIV/0!</v>
      </c>
      <c r="E65" s="38" t="e">
        <f>H38/I38</f>
        <v>#DIV/0!</v>
      </c>
      <c r="F65" s="38" t="e">
        <f>J38/K38</f>
        <v>#DIV/0!</v>
      </c>
      <c r="G65" s="38" t="e">
        <f>L38/M38</f>
        <v>#DIV/0!</v>
      </c>
      <c r="H65" s="38"/>
      <c r="I65" s="38"/>
      <c r="J65" s="38"/>
      <c r="K65" s="38"/>
      <c r="L65" s="40"/>
      <c r="M65" s="40"/>
      <c r="N65" s="38"/>
      <c r="O65" s="38"/>
      <c r="P65" s="29"/>
      <c r="Q65" s="29"/>
      <c r="R65" s="29"/>
      <c r="S65" s="29"/>
      <c r="T65" s="29"/>
      <c r="U65" s="29"/>
    </row>
    <row r="66" spans="1:21">
      <c r="A66" s="8">
        <f>A65+2</f>
        <v>-4</v>
      </c>
      <c r="B66" s="38" t="e">
        <f t="shared" si="6"/>
        <v>#DIV/0!</v>
      </c>
      <c r="C66" s="38" t="e">
        <f t="shared" ref="C66:C78" si="7">D39/E39</f>
        <v>#DIV/0!</v>
      </c>
      <c r="D66" s="38" t="e">
        <f t="shared" ref="D66:D78" si="8">F39/EG39</f>
        <v>#DIV/0!</v>
      </c>
      <c r="E66" s="38" t="e">
        <f t="shared" ref="E66:E78" si="9">H39/I39</f>
        <v>#DIV/0!</v>
      </c>
      <c r="F66" s="38" t="e">
        <f t="shared" ref="F66:F78" si="10">J39/K39</f>
        <v>#DIV/0!</v>
      </c>
      <c r="G66" s="38" t="e">
        <f t="shared" ref="G66:G78" si="11">L39/M39</f>
        <v>#DIV/0!</v>
      </c>
      <c r="H66" s="38"/>
      <c r="I66" s="38"/>
      <c r="J66" s="38"/>
      <c r="K66" s="38"/>
      <c r="L66" s="40"/>
      <c r="M66" s="40"/>
      <c r="N66" s="30"/>
      <c r="O66" s="30"/>
      <c r="P66" s="29"/>
      <c r="Q66" s="29"/>
      <c r="R66" s="29"/>
      <c r="S66" s="29"/>
      <c r="T66" s="29"/>
      <c r="U66" s="29"/>
    </row>
    <row r="67" spans="1:21">
      <c r="A67" s="8">
        <f t="shared" ref="A67:A81" si="12">A66+2</f>
        <v>-2</v>
      </c>
      <c r="B67" s="38">
        <f t="shared" si="6"/>
        <v>219.66809704907334</v>
      </c>
      <c r="C67" s="38" t="e">
        <f t="shared" si="7"/>
        <v>#DIV/0!</v>
      </c>
      <c r="D67" s="38" t="e">
        <f t="shared" si="8"/>
        <v>#DIV/0!</v>
      </c>
      <c r="E67" s="38" t="e">
        <f t="shared" si="9"/>
        <v>#DIV/0!</v>
      </c>
      <c r="F67" s="38" t="e">
        <f t="shared" si="10"/>
        <v>#DIV/0!</v>
      </c>
      <c r="G67" s="38" t="e">
        <f t="shared" si="11"/>
        <v>#DIV/0!</v>
      </c>
      <c r="H67" s="38"/>
      <c r="I67" s="38"/>
      <c r="J67" s="38"/>
      <c r="K67" s="38"/>
      <c r="L67" s="40"/>
      <c r="M67" s="40"/>
      <c r="N67" s="30"/>
      <c r="O67" s="30"/>
      <c r="P67" s="29"/>
      <c r="Q67" s="29"/>
      <c r="R67" s="29"/>
      <c r="S67" s="29"/>
      <c r="T67" s="29"/>
      <c r="U67" s="29"/>
    </row>
    <row r="68" spans="1:21">
      <c r="A68" s="8">
        <f t="shared" si="12"/>
        <v>0</v>
      </c>
      <c r="B68" s="38">
        <f t="shared" si="6"/>
        <v>18.130002928543536</v>
      </c>
      <c r="C68" s="38" t="e">
        <f t="shared" si="7"/>
        <v>#DIV/0!</v>
      </c>
      <c r="D68" s="38" t="e">
        <f t="shared" si="8"/>
        <v>#DIV/0!</v>
      </c>
      <c r="E68" s="38" t="e">
        <f t="shared" si="9"/>
        <v>#DIV/0!</v>
      </c>
      <c r="F68" s="38" t="e">
        <f t="shared" si="10"/>
        <v>#DIV/0!</v>
      </c>
      <c r="G68" s="38" t="e">
        <f t="shared" si="11"/>
        <v>#DIV/0!</v>
      </c>
      <c r="H68" s="38"/>
      <c r="I68" s="38"/>
      <c r="J68" s="38"/>
      <c r="K68" s="38"/>
      <c r="L68" s="40"/>
      <c r="M68" s="40"/>
      <c r="N68" s="30"/>
      <c r="O68" s="30"/>
      <c r="P68" s="29"/>
      <c r="Q68" s="29"/>
      <c r="R68" s="29"/>
      <c r="S68" s="29"/>
      <c r="T68" s="29"/>
      <c r="U68" s="29"/>
    </row>
    <row r="69" spans="1:21">
      <c r="A69" s="8">
        <f t="shared" si="12"/>
        <v>2</v>
      </c>
      <c r="B69" s="38">
        <f t="shared" si="6"/>
        <v>5.143186455198224</v>
      </c>
      <c r="C69" s="38" t="e">
        <f t="shared" si="7"/>
        <v>#DIV/0!</v>
      </c>
      <c r="D69" s="38" t="e">
        <f t="shared" si="8"/>
        <v>#DIV/0!</v>
      </c>
      <c r="E69" s="38" t="e">
        <f t="shared" si="9"/>
        <v>#DIV/0!</v>
      </c>
      <c r="F69" s="38" t="e">
        <f t="shared" si="10"/>
        <v>#DIV/0!</v>
      </c>
      <c r="G69" s="38" t="e">
        <f t="shared" si="11"/>
        <v>#DIV/0!</v>
      </c>
      <c r="H69" s="38"/>
      <c r="I69" s="38"/>
      <c r="J69" s="38"/>
      <c r="K69" s="38"/>
      <c r="L69" s="40"/>
      <c r="M69" s="40"/>
      <c r="N69" s="30"/>
      <c r="O69" s="30"/>
      <c r="P69" s="29"/>
      <c r="Q69" s="29"/>
      <c r="R69" s="29"/>
      <c r="S69" s="29"/>
      <c r="T69" s="29"/>
      <c r="U69" s="29"/>
    </row>
    <row r="70" spans="1:21">
      <c r="A70" s="8">
        <f t="shared" si="12"/>
        <v>4</v>
      </c>
      <c r="B70" s="38">
        <f t="shared" si="6"/>
        <v>2.6624967111074946</v>
      </c>
      <c r="C70" s="38" t="e">
        <f t="shared" si="7"/>
        <v>#DIV/0!</v>
      </c>
      <c r="D70" s="38" t="e">
        <f t="shared" si="8"/>
        <v>#DIV/0!</v>
      </c>
      <c r="E70" s="38" t="e">
        <f t="shared" si="9"/>
        <v>#DIV/0!</v>
      </c>
      <c r="F70" s="38" t="e">
        <f t="shared" si="10"/>
        <v>#DIV/0!</v>
      </c>
      <c r="G70" s="38" t="e">
        <f t="shared" si="11"/>
        <v>#DIV/0!</v>
      </c>
      <c r="H70" s="38"/>
      <c r="I70" s="38"/>
      <c r="J70" s="38"/>
      <c r="K70" s="38"/>
      <c r="L70" s="40"/>
      <c r="M70" s="40"/>
      <c r="N70" s="30"/>
      <c r="O70" s="30"/>
      <c r="P70" s="29"/>
      <c r="Q70" s="29"/>
      <c r="R70" s="29"/>
      <c r="S70" s="29"/>
      <c r="T70" s="29"/>
      <c r="U70" s="29"/>
    </row>
    <row r="71" spans="1:21">
      <c r="A71" s="8">
        <f t="shared" si="12"/>
        <v>6</v>
      </c>
      <c r="B71" s="38">
        <f t="shared" si="6"/>
        <v>2.1575704751894866</v>
      </c>
      <c r="C71" s="38" t="e">
        <f t="shared" si="7"/>
        <v>#DIV/0!</v>
      </c>
      <c r="D71" s="38" t="e">
        <f t="shared" si="8"/>
        <v>#DIV/0!</v>
      </c>
      <c r="E71" s="38" t="e">
        <f t="shared" si="9"/>
        <v>#DIV/0!</v>
      </c>
      <c r="F71" s="38" t="e">
        <f t="shared" si="10"/>
        <v>#DIV/0!</v>
      </c>
      <c r="G71" s="38" t="e">
        <f t="shared" si="11"/>
        <v>#DIV/0!</v>
      </c>
      <c r="H71" s="38"/>
      <c r="I71" s="38"/>
      <c r="J71" s="38"/>
      <c r="K71" s="38"/>
      <c r="L71" s="40"/>
      <c r="M71" s="40"/>
      <c r="N71" s="30"/>
      <c r="O71" s="30"/>
      <c r="P71" s="29"/>
      <c r="Q71" s="29"/>
      <c r="R71" s="29"/>
      <c r="S71" s="29"/>
      <c r="T71" s="29"/>
      <c r="U71" s="29"/>
    </row>
    <row r="72" spans="1:21">
      <c r="A72" s="8">
        <f t="shared" si="12"/>
        <v>8</v>
      </c>
      <c r="B72" s="38">
        <f t="shared" si="6"/>
        <v>2.1703242361872173</v>
      </c>
      <c r="C72" s="38" t="e">
        <f t="shared" si="7"/>
        <v>#DIV/0!</v>
      </c>
      <c r="D72" s="38" t="e">
        <f t="shared" si="8"/>
        <v>#DIV/0!</v>
      </c>
      <c r="E72" s="38" t="e">
        <f t="shared" si="9"/>
        <v>#DIV/0!</v>
      </c>
      <c r="F72" s="38" t="e">
        <f t="shared" si="10"/>
        <v>#DIV/0!</v>
      </c>
      <c r="G72" s="38" t="e">
        <f t="shared" si="11"/>
        <v>#DIV/0!</v>
      </c>
      <c r="H72" s="38"/>
      <c r="I72" s="38"/>
      <c r="J72" s="38"/>
      <c r="K72" s="38"/>
      <c r="L72" s="40"/>
      <c r="M72" s="40"/>
      <c r="N72" s="30"/>
      <c r="O72" s="30"/>
      <c r="P72" s="29"/>
      <c r="Q72" s="29"/>
      <c r="R72" s="29"/>
      <c r="S72" s="29"/>
      <c r="T72" s="29"/>
      <c r="U72" s="29"/>
    </row>
    <row r="73" spans="1:21">
      <c r="A73" s="8">
        <f t="shared" si="12"/>
        <v>10</v>
      </c>
      <c r="B73" s="38">
        <f t="shared" si="6"/>
        <v>2.1929044943820228</v>
      </c>
      <c r="C73" s="38" t="e">
        <f t="shared" si="7"/>
        <v>#DIV/0!</v>
      </c>
      <c r="D73" s="38" t="e">
        <f t="shared" si="8"/>
        <v>#DIV/0!</v>
      </c>
      <c r="E73" s="38" t="e">
        <f t="shared" si="9"/>
        <v>#DIV/0!</v>
      </c>
      <c r="F73" s="38" t="e">
        <f t="shared" si="10"/>
        <v>#DIV/0!</v>
      </c>
      <c r="G73" s="38" t="e">
        <f t="shared" si="11"/>
        <v>#DIV/0!</v>
      </c>
      <c r="H73" s="38"/>
      <c r="I73" s="38"/>
      <c r="J73" s="38"/>
      <c r="K73" s="38"/>
      <c r="L73" s="40"/>
      <c r="M73" s="40"/>
      <c r="N73" s="30"/>
      <c r="O73" s="30"/>
      <c r="P73" s="29"/>
      <c r="Q73" s="29"/>
      <c r="R73" s="29"/>
      <c r="S73" s="29"/>
      <c r="T73" s="29"/>
      <c r="U73" s="29"/>
    </row>
    <row r="74" spans="1:21">
      <c r="A74" s="8">
        <f t="shared" si="12"/>
        <v>12</v>
      </c>
      <c r="B74" s="38">
        <f t="shared" si="6"/>
        <v>2.0000000000000022</v>
      </c>
      <c r="C74" s="38" t="e">
        <f t="shared" si="7"/>
        <v>#DIV/0!</v>
      </c>
      <c r="D74" s="38" t="e">
        <f t="shared" si="8"/>
        <v>#DIV/0!</v>
      </c>
      <c r="E74" s="38" t="e">
        <f t="shared" si="9"/>
        <v>#DIV/0!</v>
      </c>
      <c r="F74" s="38" t="e">
        <f t="shared" si="10"/>
        <v>#DIV/0!</v>
      </c>
      <c r="G74" s="38" t="e">
        <f t="shared" si="11"/>
        <v>#DIV/0!</v>
      </c>
      <c r="H74" s="38"/>
      <c r="I74" s="38"/>
      <c r="J74" s="38"/>
      <c r="K74" s="38"/>
      <c r="L74" s="40"/>
      <c r="M74" s="40"/>
      <c r="N74" s="30"/>
      <c r="O74" s="30"/>
      <c r="P74" s="29"/>
      <c r="Q74" s="29"/>
      <c r="R74" s="29"/>
      <c r="S74" s="29"/>
      <c r="T74" s="29"/>
      <c r="U74" s="29"/>
    </row>
    <row r="75" spans="1:21">
      <c r="A75" s="8">
        <f t="shared" si="12"/>
        <v>14</v>
      </c>
      <c r="B75" s="38">
        <f t="shared" si="6"/>
        <v>1.7768295802925251</v>
      </c>
      <c r="C75" s="38" t="e">
        <f t="shared" si="7"/>
        <v>#DIV/0!</v>
      </c>
      <c r="D75" s="38" t="e">
        <f t="shared" si="8"/>
        <v>#DIV/0!</v>
      </c>
      <c r="E75" s="38" t="e">
        <f t="shared" si="9"/>
        <v>#DIV/0!</v>
      </c>
      <c r="F75" s="38" t="e">
        <f t="shared" si="10"/>
        <v>#DIV/0!</v>
      </c>
      <c r="G75" s="38" t="e">
        <f t="shared" si="11"/>
        <v>#DIV/0!</v>
      </c>
      <c r="H75" s="38"/>
      <c r="I75" s="38"/>
      <c r="J75" s="38"/>
      <c r="K75" s="38"/>
      <c r="L75" s="40"/>
      <c r="M75" s="40"/>
      <c r="N75" s="30"/>
      <c r="O75" s="30"/>
      <c r="P75" s="29"/>
      <c r="Q75" s="29"/>
      <c r="R75" s="29"/>
      <c r="S75" s="29"/>
      <c r="T75" s="29"/>
      <c r="U75" s="29"/>
    </row>
    <row r="76" spans="1:21">
      <c r="A76" s="8">
        <f t="shared" si="12"/>
        <v>16</v>
      </c>
      <c r="B76" s="38">
        <f t="shared" si="6"/>
        <v>1.5748007286758559</v>
      </c>
      <c r="C76" s="38" t="e">
        <f t="shared" si="7"/>
        <v>#DIV/0!</v>
      </c>
      <c r="D76" s="38" t="e">
        <f t="shared" si="8"/>
        <v>#DIV/0!</v>
      </c>
      <c r="E76" s="38" t="e">
        <f t="shared" si="9"/>
        <v>#DIV/0!</v>
      </c>
      <c r="F76" s="38" t="e">
        <f t="shared" si="10"/>
        <v>#DIV/0!</v>
      </c>
      <c r="G76" s="38" t="e">
        <f t="shared" si="11"/>
        <v>#DIV/0!</v>
      </c>
      <c r="H76" s="38"/>
      <c r="I76" s="38"/>
      <c r="J76" s="38"/>
      <c r="K76" s="38"/>
      <c r="L76" s="40"/>
      <c r="M76" s="40"/>
      <c r="N76" s="30"/>
      <c r="O76" s="30"/>
      <c r="P76" s="29"/>
      <c r="Q76" s="29"/>
      <c r="R76" s="29"/>
      <c r="S76" s="29"/>
      <c r="T76" s="29"/>
      <c r="U76" s="29"/>
    </row>
    <row r="77" spans="1:21" ht="13.5" customHeight="1">
      <c r="A77" s="8">
        <f t="shared" si="12"/>
        <v>18</v>
      </c>
      <c r="B77" s="38">
        <f t="shared" si="6"/>
        <v>1.4009511533845957</v>
      </c>
      <c r="C77" s="38" t="e">
        <f t="shared" si="7"/>
        <v>#DIV/0!</v>
      </c>
      <c r="D77" s="38" t="e">
        <f t="shared" si="8"/>
        <v>#DIV/0!</v>
      </c>
      <c r="E77" s="38" t="e">
        <f t="shared" si="9"/>
        <v>#DIV/0!</v>
      </c>
      <c r="F77" s="38" t="e">
        <f t="shared" si="10"/>
        <v>#DIV/0!</v>
      </c>
      <c r="G77" s="38" t="e">
        <f t="shared" si="11"/>
        <v>#DIV/0!</v>
      </c>
      <c r="H77" s="38"/>
      <c r="I77" s="38"/>
      <c r="J77" s="38"/>
      <c r="K77" s="38"/>
      <c r="L77" s="40"/>
      <c r="M77" s="40"/>
      <c r="N77" s="30"/>
      <c r="O77" s="30"/>
      <c r="P77" s="29"/>
      <c r="Q77" s="29"/>
      <c r="R77" s="29"/>
      <c r="S77" s="29"/>
      <c r="T77" s="29"/>
      <c r="U77" s="29"/>
    </row>
    <row r="78" spans="1:21">
      <c r="A78" s="8">
        <f t="shared" si="12"/>
        <v>20</v>
      </c>
      <c r="B78" s="38">
        <f t="shared" si="6"/>
        <v>1.2600788471828441</v>
      </c>
      <c r="C78" s="38" t="e">
        <f t="shared" si="7"/>
        <v>#DIV/0!</v>
      </c>
      <c r="D78" s="38" t="e">
        <f t="shared" si="8"/>
        <v>#DIV/0!</v>
      </c>
      <c r="E78" s="38" t="e">
        <f t="shared" si="9"/>
        <v>#DIV/0!</v>
      </c>
      <c r="F78" s="38" t="e">
        <f t="shared" si="10"/>
        <v>#DIV/0!</v>
      </c>
      <c r="G78" s="38" t="e">
        <f t="shared" si="11"/>
        <v>#DIV/0!</v>
      </c>
      <c r="H78" s="38"/>
      <c r="I78" s="38"/>
      <c r="J78" s="38"/>
      <c r="K78" s="38"/>
      <c r="L78" s="40"/>
      <c r="M78" s="40"/>
      <c r="N78" s="30"/>
      <c r="O78" s="30"/>
      <c r="P78" s="29"/>
      <c r="Q78" s="29"/>
      <c r="R78" s="29"/>
      <c r="S78" s="29"/>
      <c r="T78" s="29"/>
      <c r="U78" s="29"/>
    </row>
    <row r="79" spans="1:21">
      <c r="A79" s="8">
        <f t="shared" si="12"/>
        <v>22</v>
      </c>
      <c r="B79" s="38"/>
      <c r="C79" s="38"/>
      <c r="D79" s="38"/>
      <c r="E79" s="38"/>
      <c r="F79" s="38"/>
      <c r="G79" s="38"/>
      <c r="H79" s="38"/>
      <c r="I79" s="38"/>
      <c r="J79" s="38"/>
      <c r="K79" s="38"/>
      <c r="L79" s="40"/>
      <c r="M79" s="40"/>
      <c r="N79" s="30"/>
      <c r="O79" s="30"/>
      <c r="P79" s="29"/>
      <c r="Q79" s="29"/>
      <c r="R79" s="29"/>
      <c r="S79" s="29"/>
      <c r="T79" s="29"/>
      <c r="U79" s="29"/>
    </row>
    <row r="80" spans="1:21">
      <c r="A80" s="8">
        <f t="shared" si="12"/>
        <v>24</v>
      </c>
      <c r="B80" s="38"/>
      <c r="C80" s="38"/>
      <c r="D80" s="38"/>
      <c r="E80" s="38"/>
      <c r="F80" s="38"/>
      <c r="G80" s="38"/>
      <c r="H80" s="38"/>
      <c r="I80" s="38"/>
      <c r="J80" s="38"/>
      <c r="K80" s="38"/>
      <c r="L80" s="40"/>
      <c r="M80" s="40"/>
      <c r="N80" s="30"/>
      <c r="O80" s="30"/>
      <c r="P80" s="29"/>
      <c r="Q80" s="29"/>
      <c r="R80" s="38"/>
      <c r="S80" s="38"/>
      <c r="T80" s="38"/>
      <c r="U80" s="38"/>
    </row>
    <row r="81" spans="1:22">
      <c r="A81" s="8">
        <f t="shared" si="12"/>
        <v>26</v>
      </c>
      <c r="B81" s="38"/>
      <c r="C81" s="38"/>
      <c r="D81" s="38"/>
      <c r="E81" s="38"/>
      <c r="F81" s="38"/>
      <c r="G81" s="38"/>
      <c r="H81" s="38"/>
      <c r="I81" s="38"/>
      <c r="J81" s="38"/>
      <c r="K81" s="38"/>
      <c r="L81" s="40"/>
      <c r="M81" s="40"/>
      <c r="N81" s="30"/>
      <c r="O81" s="30"/>
      <c r="P81" s="29"/>
      <c r="Q81" s="29"/>
      <c r="R81" s="38"/>
      <c r="S81" s="38"/>
      <c r="T81" s="38"/>
      <c r="U81" s="38"/>
    </row>
    <row r="82" spans="1:22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</row>
    <row r="83" spans="1:22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</row>
    <row r="84" spans="1:22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</row>
    <row r="85" spans="1:22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</row>
    <row r="86" spans="1:22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</row>
    <row r="87" spans="1:22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</row>
    <row r="88" spans="1:22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</row>
    <row r="89" spans="1:22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</row>
    <row r="90" spans="1:22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</row>
    <row r="91" spans="1:22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</row>
    <row r="92" spans="1:22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</row>
    <row r="93" spans="1:22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</row>
    <row r="94" spans="1:22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</row>
    <row r="95" spans="1:22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</row>
    <row r="96" spans="1:22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</row>
    <row r="97" spans="1:22">
      <c r="A97" s="32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</row>
    <row r="98" spans="1:22">
      <c r="A98" s="32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</row>
    <row r="99" spans="1:22">
      <c r="D99" s="16"/>
      <c r="E99" s="16"/>
      <c r="F99" s="16"/>
      <c r="G99" s="16"/>
      <c r="H99" s="16"/>
      <c r="I99" s="16"/>
    </row>
    <row r="100" spans="1:22">
      <c r="D100" s="16"/>
      <c r="E100" s="16"/>
      <c r="F100" s="16"/>
      <c r="G100" s="16"/>
      <c r="H100" s="16"/>
      <c r="I100" s="16"/>
      <c r="J100" s="17"/>
      <c r="K100" s="17"/>
    </row>
    <row r="102" spans="1:22">
      <c r="J102" s="17"/>
      <c r="K102" s="17"/>
    </row>
    <row r="103" spans="1:22">
      <c r="N103" s="18"/>
      <c r="O103" s="18"/>
    </row>
    <row r="104" spans="1:22">
      <c r="J104" s="10"/>
      <c r="K104" s="10"/>
      <c r="N104" s="18"/>
      <c r="O104" s="18"/>
    </row>
    <row r="105" spans="1:22">
      <c r="N105" s="18"/>
      <c r="O105" s="18"/>
    </row>
    <row r="106" spans="1:22">
      <c r="D106" s="19"/>
      <c r="E106" s="19"/>
      <c r="F106" s="19"/>
      <c r="G106" s="19"/>
      <c r="H106" s="19"/>
      <c r="I106" s="19"/>
      <c r="J106" s="20"/>
      <c r="K106" s="20"/>
      <c r="N106" s="18"/>
      <c r="O106" s="18"/>
    </row>
    <row r="107" spans="1:22">
      <c r="D107" s="19"/>
      <c r="E107" s="19"/>
      <c r="F107" s="19"/>
      <c r="G107" s="19"/>
      <c r="H107" s="19"/>
      <c r="I107" s="19"/>
      <c r="J107" s="17"/>
      <c r="K107" s="17"/>
      <c r="N107" s="18"/>
      <c r="O107" s="18"/>
    </row>
    <row r="108" spans="1:22">
      <c r="D108" s="19"/>
      <c r="E108" s="19"/>
      <c r="F108" s="19"/>
      <c r="G108" s="19"/>
      <c r="H108" s="19"/>
      <c r="I108" s="19"/>
      <c r="J108" s="17"/>
      <c r="K108" s="17"/>
      <c r="N108" s="18"/>
      <c r="O108" s="18"/>
    </row>
    <row r="109" spans="1:22">
      <c r="D109" s="19"/>
      <c r="E109" s="19"/>
      <c r="F109" s="19"/>
      <c r="G109" s="19"/>
      <c r="H109" s="19"/>
      <c r="I109" s="19"/>
      <c r="J109" s="17"/>
      <c r="K109" s="17"/>
      <c r="N109" s="18"/>
      <c r="O109" s="18"/>
    </row>
    <row r="110" spans="1:22">
      <c r="D110" s="19"/>
      <c r="E110" s="19"/>
      <c r="F110" s="19"/>
      <c r="G110" s="19"/>
      <c r="H110" s="19"/>
      <c r="I110" s="19"/>
      <c r="J110" s="17"/>
      <c r="K110" s="17"/>
      <c r="N110" s="18"/>
      <c r="O110" s="18"/>
    </row>
    <row r="111" spans="1:22">
      <c r="D111" s="19"/>
      <c r="E111" s="19"/>
      <c r="F111" s="19"/>
      <c r="G111" s="19"/>
      <c r="H111" s="19"/>
      <c r="I111" s="19"/>
      <c r="J111" s="17"/>
      <c r="K111" s="17"/>
      <c r="N111" s="18"/>
      <c r="O111" s="18"/>
    </row>
    <row r="112" spans="1:22">
      <c r="D112" s="19"/>
      <c r="E112" s="19"/>
      <c r="F112" s="19"/>
      <c r="G112" s="19"/>
      <c r="H112" s="19"/>
      <c r="I112" s="19"/>
      <c r="J112" s="17"/>
      <c r="K112" s="17"/>
      <c r="N112" s="18"/>
      <c r="O112" s="18"/>
    </row>
    <row r="113" spans="2:21">
      <c r="D113" s="19"/>
      <c r="E113" s="19"/>
      <c r="F113" s="19"/>
      <c r="G113" s="19"/>
      <c r="H113" s="19"/>
      <c r="I113" s="19"/>
      <c r="N113" s="21"/>
      <c r="O113" s="21"/>
    </row>
    <row r="114" spans="2:21">
      <c r="B114" s="22"/>
      <c r="C114" s="22"/>
      <c r="D114" s="19"/>
      <c r="E114" s="19"/>
      <c r="F114" s="19"/>
      <c r="G114" s="19"/>
      <c r="H114" s="19"/>
      <c r="I114" s="19"/>
      <c r="L114" s="22"/>
      <c r="M114" s="22"/>
      <c r="R114" s="22"/>
      <c r="S114" s="22"/>
      <c r="T114" s="22"/>
      <c r="U114" s="22"/>
    </row>
  </sheetData>
  <mergeCells count="12">
    <mergeCell ref="A63:U63"/>
    <mergeCell ref="A33:U33"/>
    <mergeCell ref="B36:C36"/>
    <mergeCell ref="D36:E36"/>
    <mergeCell ref="J36:K36"/>
    <mergeCell ref="L36:M36"/>
    <mergeCell ref="N36:O36"/>
    <mergeCell ref="P36:Q36"/>
    <mergeCell ref="R36:S36"/>
    <mergeCell ref="T36:U36"/>
    <mergeCell ref="F36:G36"/>
    <mergeCell ref="H36:I36"/>
  </mergeCells>
  <phoneticPr fontId="7" type="noConversion"/>
  <pageMargins left="0.7" right="0.7" top="0.75" bottom="0.75" header="0.3" footer="0.3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B1:X43"/>
  <sheetViews>
    <sheetView tabSelected="1" topLeftCell="A10" workbookViewId="0">
      <selection activeCell="X32" sqref="X32"/>
    </sheetView>
  </sheetViews>
  <sheetFormatPr defaultRowHeight="12.75"/>
  <sheetData>
    <row r="1" spans="2:24" s="8" customFormat="1">
      <c r="G1" s="69" t="s">
        <v>32</v>
      </c>
      <c r="H1" s="69"/>
      <c r="I1" s="69"/>
      <c r="J1" s="69"/>
      <c r="K1" s="69"/>
      <c r="L1" s="69"/>
      <c r="M1" s="69"/>
      <c r="N1" s="69"/>
    </row>
    <row r="2" spans="2:24">
      <c r="U2" s="8"/>
      <c r="V2" s="8"/>
      <c r="W2" s="8"/>
      <c r="X2" s="8"/>
    </row>
    <row r="3" spans="2:24" ht="61.5" customHeight="1">
      <c r="B3" s="6" t="s">
        <v>7</v>
      </c>
      <c r="C3" s="65" t="s">
        <v>15</v>
      </c>
      <c r="D3" s="66"/>
      <c r="E3" s="65" t="s">
        <v>18</v>
      </c>
      <c r="F3" s="66"/>
      <c r="G3" s="65" t="s">
        <v>4</v>
      </c>
      <c r="H3" s="66"/>
      <c r="I3" s="65" t="s">
        <v>5</v>
      </c>
      <c r="J3" s="66"/>
      <c r="K3" s="65" t="s">
        <v>6</v>
      </c>
      <c r="L3" s="66"/>
      <c r="M3" s="65" t="s">
        <v>19</v>
      </c>
      <c r="N3" s="66"/>
      <c r="O3" s="65"/>
      <c r="P3" s="66"/>
      <c r="Q3" s="65"/>
      <c r="R3" s="66"/>
      <c r="S3" s="65"/>
      <c r="T3" s="66"/>
      <c r="U3" s="8"/>
      <c r="V3" s="8"/>
      <c r="W3" s="8"/>
      <c r="X3" s="8"/>
    </row>
    <row r="4" spans="2:24" ht="67.5">
      <c r="B4" s="6"/>
      <c r="C4" s="31" t="s">
        <v>30</v>
      </c>
      <c r="D4" s="31" t="s">
        <v>31</v>
      </c>
      <c r="E4" s="31" t="s">
        <v>30</v>
      </c>
      <c r="F4" s="31" t="s">
        <v>31</v>
      </c>
      <c r="G4" s="31" t="s">
        <v>30</v>
      </c>
      <c r="H4" s="31" t="s">
        <v>31</v>
      </c>
      <c r="I4" s="31" t="s">
        <v>30</v>
      </c>
      <c r="J4" s="31" t="s">
        <v>31</v>
      </c>
      <c r="K4" s="31" t="s">
        <v>30</v>
      </c>
      <c r="L4" s="31" t="s">
        <v>31</v>
      </c>
      <c r="M4" s="31" t="s">
        <v>30</v>
      </c>
      <c r="N4" s="31" t="s">
        <v>31</v>
      </c>
      <c r="O4" s="31" t="s">
        <v>30</v>
      </c>
      <c r="P4" s="31" t="s">
        <v>31</v>
      </c>
      <c r="Q4" s="31" t="s">
        <v>30</v>
      </c>
      <c r="R4" s="31" t="s">
        <v>31</v>
      </c>
      <c r="S4" s="31" t="s">
        <v>30</v>
      </c>
      <c r="T4" s="31" t="s">
        <v>31</v>
      </c>
      <c r="U4" s="8"/>
      <c r="V4" s="8"/>
      <c r="W4" s="8"/>
      <c r="X4" s="8"/>
    </row>
    <row r="5" spans="2:24">
      <c r="B5" s="8">
        <v>-6</v>
      </c>
      <c r="C5" s="38"/>
      <c r="D5" s="38"/>
      <c r="E5" s="38"/>
      <c r="F5" s="38"/>
      <c r="G5" s="38"/>
      <c r="H5" s="38"/>
      <c r="I5" s="38"/>
      <c r="J5" s="38"/>
      <c r="K5" s="38"/>
      <c r="L5" s="38"/>
      <c r="M5" s="40"/>
      <c r="N5" s="40"/>
      <c r="O5" s="38"/>
      <c r="P5" s="38"/>
      <c r="Q5" s="29"/>
      <c r="R5" s="29"/>
      <c r="S5" s="29"/>
      <c r="T5" s="29"/>
      <c r="U5" s="8"/>
      <c r="V5" s="8"/>
      <c r="W5" s="8"/>
      <c r="X5" s="8"/>
    </row>
    <row r="6" spans="2:24">
      <c r="B6" s="8">
        <f>B5+2</f>
        <v>-4</v>
      </c>
      <c r="C6" s="38">
        <v>1.07</v>
      </c>
      <c r="D6" s="38">
        <v>1.07</v>
      </c>
      <c r="E6" s="38"/>
      <c r="F6" s="38"/>
      <c r="G6" s="38"/>
      <c r="H6" s="38"/>
      <c r="I6" s="38"/>
      <c r="J6" s="38"/>
      <c r="K6" s="38"/>
      <c r="L6" s="38"/>
      <c r="M6" s="40"/>
      <c r="N6" s="40"/>
      <c r="O6" s="38"/>
      <c r="P6" s="38"/>
      <c r="Q6" s="29"/>
      <c r="R6" s="29"/>
      <c r="S6" s="29"/>
      <c r="T6" s="29"/>
      <c r="U6" s="8"/>
      <c r="V6" s="8"/>
      <c r="W6" s="8"/>
      <c r="X6" s="8"/>
    </row>
    <row r="7" spans="2:24">
      <c r="B7" s="8">
        <f t="shared" ref="B7:B21" si="0">B6+2</f>
        <v>-2</v>
      </c>
      <c r="C7" s="38">
        <v>1.1100000000000001</v>
      </c>
      <c r="D7" s="38">
        <v>1.1399999999999999</v>
      </c>
      <c r="E7" s="38"/>
      <c r="F7" s="38"/>
      <c r="G7" s="38"/>
      <c r="H7" s="38"/>
      <c r="I7" s="38"/>
      <c r="J7" s="38"/>
      <c r="K7" s="38"/>
      <c r="L7" s="38"/>
      <c r="M7" s="40"/>
      <c r="N7" s="40"/>
      <c r="O7" s="38"/>
      <c r="P7" s="38"/>
      <c r="Q7" s="29"/>
      <c r="R7" s="29"/>
      <c r="S7" s="29"/>
      <c r="T7" s="29"/>
      <c r="U7" s="8"/>
      <c r="V7" s="8"/>
      <c r="W7" s="8"/>
      <c r="X7" s="8"/>
    </row>
    <row r="8" spans="2:24">
      <c r="B8" s="8">
        <f t="shared" si="0"/>
        <v>0</v>
      </c>
      <c r="C8" s="38">
        <v>1</v>
      </c>
      <c r="D8" s="38">
        <v>1.1299999999999999</v>
      </c>
      <c r="E8" s="38"/>
      <c r="F8" s="38"/>
      <c r="G8" s="38"/>
      <c r="H8" s="38"/>
      <c r="I8" s="38">
        <v>0.99811919798460857</v>
      </c>
      <c r="J8" s="38">
        <v>1.3365604565724718</v>
      </c>
      <c r="K8" s="38"/>
      <c r="L8" s="38"/>
      <c r="M8" s="40"/>
      <c r="N8" s="40"/>
      <c r="O8" s="38"/>
      <c r="P8" s="38"/>
      <c r="Q8" s="29"/>
      <c r="R8" s="29"/>
      <c r="S8" s="29"/>
      <c r="T8" s="29"/>
      <c r="U8" s="8"/>
      <c r="V8" s="8"/>
      <c r="W8" s="8"/>
      <c r="X8" s="8"/>
    </row>
    <row r="9" spans="2:24" ht="15">
      <c r="B9" s="8">
        <f t="shared" si="0"/>
        <v>2</v>
      </c>
      <c r="C9" s="38">
        <v>1.03</v>
      </c>
      <c r="D9" s="48">
        <v>1.24</v>
      </c>
      <c r="E9" s="38"/>
      <c r="F9" s="38"/>
      <c r="G9" s="38"/>
      <c r="H9" s="38"/>
      <c r="I9" s="38">
        <v>1.0006877579092159</v>
      </c>
      <c r="J9" s="38">
        <v>1.5295868004205049</v>
      </c>
      <c r="K9" s="38"/>
      <c r="L9" s="38"/>
      <c r="M9" s="40"/>
      <c r="N9" s="40"/>
      <c r="O9" s="38"/>
      <c r="P9" s="38"/>
      <c r="Q9" s="29"/>
      <c r="R9" s="29"/>
      <c r="S9" s="29"/>
      <c r="T9" s="29"/>
      <c r="U9" s="8"/>
      <c r="V9" s="8"/>
      <c r="W9" s="8"/>
      <c r="X9" s="8"/>
    </row>
    <row r="10" spans="2:24" ht="15">
      <c r="B10" s="8">
        <f t="shared" si="0"/>
        <v>4</v>
      </c>
      <c r="C10" s="38">
        <v>1.04</v>
      </c>
      <c r="D10" s="47">
        <v>1.1200000000000001</v>
      </c>
      <c r="E10" s="38"/>
      <c r="F10" s="38"/>
      <c r="G10" s="38"/>
      <c r="H10" s="38"/>
      <c r="I10" s="38">
        <v>0.99509267991420525</v>
      </c>
      <c r="J10" s="38">
        <v>1.5045932917749791</v>
      </c>
      <c r="K10" s="38"/>
      <c r="L10" s="38"/>
      <c r="M10" s="40"/>
      <c r="N10" s="40"/>
      <c r="O10" s="38"/>
      <c r="P10" s="38"/>
      <c r="Q10" s="29"/>
      <c r="R10" s="29"/>
      <c r="S10" s="29"/>
      <c r="T10" s="29"/>
      <c r="U10" s="8"/>
      <c r="V10" s="8"/>
      <c r="W10" s="8"/>
      <c r="X10" s="8"/>
    </row>
    <row r="11" spans="2:24" ht="15">
      <c r="B11" s="8">
        <f t="shared" si="0"/>
        <v>6</v>
      </c>
      <c r="C11" s="38">
        <v>1.02</v>
      </c>
      <c r="D11" s="49">
        <v>1.1100000000000001</v>
      </c>
      <c r="E11" s="38"/>
      <c r="F11" s="38"/>
      <c r="G11" s="38"/>
      <c r="H11" s="38"/>
      <c r="I11" s="38">
        <v>1.0008875083203905</v>
      </c>
      <c r="J11" s="38">
        <v>1.3777386523898925</v>
      </c>
      <c r="K11" s="38"/>
      <c r="L11" s="38"/>
      <c r="M11" s="40"/>
      <c r="N11" s="40"/>
      <c r="O11" s="38"/>
      <c r="P11" s="38"/>
      <c r="Q11" s="29"/>
      <c r="R11" s="29"/>
      <c r="S11" s="29"/>
      <c r="T11" s="29"/>
      <c r="U11" s="8"/>
      <c r="V11" s="8"/>
      <c r="W11" s="8"/>
      <c r="X11" s="8"/>
    </row>
    <row r="12" spans="2:24" ht="15">
      <c r="B12" s="8">
        <f t="shared" si="0"/>
        <v>8</v>
      </c>
      <c r="C12" s="38">
        <v>1.01</v>
      </c>
      <c r="D12" s="47">
        <v>1.06</v>
      </c>
      <c r="E12" s="38"/>
      <c r="F12" s="38"/>
      <c r="G12" s="38"/>
      <c r="H12" s="38"/>
      <c r="I12" s="38">
        <v>1.0218006172011269</v>
      </c>
      <c r="J12" s="38">
        <v>1.2595898114455837</v>
      </c>
      <c r="K12" s="38"/>
      <c r="L12" s="38"/>
      <c r="M12" s="40"/>
      <c r="N12" s="40"/>
      <c r="O12" s="38"/>
      <c r="P12" s="38"/>
      <c r="Q12" s="29"/>
      <c r="R12" s="29"/>
      <c r="S12" s="29"/>
      <c r="T12" s="29"/>
      <c r="U12" s="8"/>
      <c r="V12" s="8"/>
      <c r="W12" s="8"/>
      <c r="X12" s="8"/>
    </row>
    <row r="13" spans="2:24" ht="15">
      <c r="B13" s="8">
        <f t="shared" si="0"/>
        <v>10</v>
      </c>
      <c r="C13" s="38">
        <v>1.05</v>
      </c>
      <c r="D13" s="47">
        <v>1.03</v>
      </c>
      <c r="E13" s="38"/>
      <c r="F13" s="38"/>
      <c r="G13" s="38"/>
      <c r="H13" s="38"/>
      <c r="I13" s="38">
        <v>1.0406664261881142</v>
      </c>
      <c r="J13" s="38">
        <v>1.1694196451191212</v>
      </c>
      <c r="K13" s="38"/>
      <c r="L13" s="38"/>
      <c r="M13" s="40"/>
      <c r="N13" s="40"/>
      <c r="O13" s="38"/>
      <c r="P13" s="38"/>
      <c r="Q13" s="29"/>
      <c r="R13" s="29"/>
      <c r="S13" s="29"/>
      <c r="T13" s="29"/>
      <c r="U13" s="8"/>
      <c r="V13" s="8"/>
      <c r="W13" s="8"/>
      <c r="X13" s="8"/>
    </row>
    <row r="14" spans="2:24" ht="15">
      <c r="B14" s="8">
        <f t="shared" si="0"/>
        <v>12</v>
      </c>
      <c r="C14" s="38">
        <v>1.05</v>
      </c>
      <c r="D14" s="47">
        <v>1.03</v>
      </c>
      <c r="E14" s="38"/>
      <c r="F14" s="38"/>
      <c r="G14" s="38"/>
      <c r="H14" s="38"/>
      <c r="I14" s="38">
        <v>1.0562246979202077</v>
      </c>
      <c r="J14" s="38">
        <v>1.119336324485418</v>
      </c>
      <c r="K14" s="38"/>
      <c r="L14" s="38"/>
      <c r="M14" s="40"/>
      <c r="N14" s="40"/>
      <c r="O14" s="38"/>
      <c r="P14" s="38"/>
      <c r="Q14" s="29"/>
      <c r="R14" s="29"/>
      <c r="S14" s="29"/>
      <c r="T14" s="29"/>
      <c r="U14" s="8"/>
      <c r="V14" s="8"/>
      <c r="W14" s="8"/>
      <c r="X14" s="8"/>
    </row>
    <row r="15" spans="2:24" ht="15">
      <c r="B15" s="8">
        <f t="shared" si="0"/>
        <v>14</v>
      </c>
      <c r="C15" s="38">
        <v>1.06</v>
      </c>
      <c r="D15" s="47">
        <v>1.06</v>
      </c>
      <c r="E15" s="38"/>
      <c r="F15" s="38"/>
      <c r="G15" s="38"/>
      <c r="H15" s="38"/>
      <c r="I15" s="38">
        <v>1.0690514272684901</v>
      </c>
      <c r="J15" s="38">
        <v>1.0965396507664635</v>
      </c>
      <c r="K15" s="38"/>
      <c r="L15" s="38"/>
      <c r="M15" s="40"/>
      <c r="N15" s="40"/>
      <c r="O15" s="38"/>
      <c r="P15" s="38"/>
      <c r="Q15" s="29"/>
      <c r="R15" s="29"/>
      <c r="S15" s="29"/>
      <c r="T15" s="29"/>
      <c r="U15" s="8"/>
      <c r="V15" s="8"/>
      <c r="W15" s="8"/>
      <c r="X15" s="8"/>
    </row>
    <row r="16" spans="2:24" ht="15">
      <c r="B16" s="8">
        <f t="shared" si="0"/>
        <v>16</v>
      </c>
      <c r="C16" s="38">
        <v>1.08</v>
      </c>
      <c r="D16" s="47">
        <v>1.05</v>
      </c>
      <c r="E16" s="38"/>
      <c r="F16" s="38"/>
      <c r="G16" s="38"/>
      <c r="H16" s="38"/>
      <c r="I16" s="38">
        <v>1.0856149217951974</v>
      </c>
      <c r="J16" s="38">
        <v>1.0711942811533239</v>
      </c>
      <c r="K16" s="38"/>
      <c r="L16" s="38"/>
      <c r="M16" s="40"/>
      <c r="N16" s="40"/>
      <c r="O16" s="38"/>
      <c r="P16" s="38"/>
      <c r="Q16" s="29"/>
      <c r="R16" s="29"/>
      <c r="S16" s="29"/>
      <c r="T16" s="29"/>
      <c r="U16" s="8"/>
      <c r="V16" s="8"/>
      <c r="W16" s="8"/>
      <c r="X16" s="8"/>
    </row>
    <row r="17" spans="2:24" ht="15">
      <c r="B17" s="8">
        <f t="shared" si="0"/>
        <v>18</v>
      </c>
      <c r="C17" s="38">
        <v>1</v>
      </c>
      <c r="D17" s="47">
        <v>1.02</v>
      </c>
      <c r="E17" s="38"/>
      <c r="F17" s="38"/>
      <c r="G17" s="38"/>
      <c r="H17" s="38"/>
      <c r="I17" s="38">
        <v>1.1039393915421352</v>
      </c>
      <c r="J17" s="38">
        <v>1.0493233640549531</v>
      </c>
      <c r="K17" s="38"/>
      <c r="L17" s="38"/>
      <c r="M17" s="40"/>
      <c r="N17" s="40"/>
      <c r="O17" s="38"/>
      <c r="P17" s="38"/>
      <c r="Q17" s="29"/>
      <c r="R17" s="29"/>
      <c r="S17" s="29"/>
      <c r="T17" s="29"/>
      <c r="U17" s="8"/>
      <c r="V17" s="8"/>
      <c r="W17" s="8"/>
      <c r="X17" s="8"/>
    </row>
    <row r="18" spans="2:24" ht="15">
      <c r="B18" s="8">
        <f t="shared" si="0"/>
        <v>20</v>
      </c>
      <c r="C18" s="38">
        <v>1.1599999999999999</v>
      </c>
      <c r="D18" s="47">
        <v>0.99</v>
      </c>
      <c r="E18" s="38"/>
      <c r="F18" s="38"/>
      <c r="G18" s="38"/>
      <c r="H18" s="38"/>
      <c r="I18" s="38">
        <v>1.1229509378122839</v>
      </c>
      <c r="J18" s="38">
        <v>1.0385590349133</v>
      </c>
      <c r="K18" s="38"/>
      <c r="L18" s="38"/>
      <c r="M18" s="40"/>
      <c r="N18" s="40"/>
      <c r="O18" s="38"/>
      <c r="P18" s="38"/>
      <c r="Q18" s="29"/>
      <c r="R18" s="29"/>
      <c r="S18" s="29"/>
      <c r="T18" s="29"/>
      <c r="U18" s="8"/>
      <c r="V18" s="8"/>
      <c r="W18" s="8"/>
      <c r="X18" s="8"/>
    </row>
    <row r="19" spans="2:24" ht="15">
      <c r="B19" s="8">
        <f t="shared" si="0"/>
        <v>22</v>
      </c>
      <c r="C19" s="38">
        <v>1.22</v>
      </c>
      <c r="D19" s="47">
        <v>1.01</v>
      </c>
      <c r="E19" s="38"/>
      <c r="F19" s="38"/>
      <c r="G19" s="38"/>
      <c r="H19" s="38"/>
      <c r="I19" s="38">
        <v>1.1528262230569717</v>
      </c>
      <c r="J19" s="38">
        <v>1.0256415357071811</v>
      </c>
      <c r="K19" s="38"/>
      <c r="L19" s="38"/>
      <c r="M19" s="40"/>
      <c r="N19" s="40"/>
      <c r="O19" s="38"/>
      <c r="P19" s="38"/>
      <c r="Q19" s="29"/>
      <c r="R19" s="29"/>
      <c r="S19" s="29"/>
      <c r="T19" s="29"/>
      <c r="U19" s="8"/>
      <c r="V19" s="8"/>
      <c r="W19" s="8"/>
      <c r="X19" s="8"/>
    </row>
    <row r="20" spans="2:24" ht="15">
      <c r="B20" s="8">
        <f t="shared" si="0"/>
        <v>24</v>
      </c>
      <c r="C20" s="38">
        <v>1.24</v>
      </c>
      <c r="D20" s="47">
        <v>1.07</v>
      </c>
      <c r="E20" s="38"/>
      <c r="F20" s="38"/>
      <c r="G20" s="38"/>
      <c r="H20" s="38"/>
      <c r="I20" s="38">
        <v>1.2205183691958257</v>
      </c>
      <c r="J20" s="38">
        <v>1.0106176662465582</v>
      </c>
      <c r="K20" s="38"/>
      <c r="L20" s="38"/>
      <c r="M20" s="40"/>
      <c r="N20" s="40"/>
      <c r="O20" s="38"/>
      <c r="P20" s="38"/>
      <c r="Q20" s="29"/>
      <c r="R20" s="29"/>
      <c r="S20" s="29"/>
      <c r="T20" s="29"/>
      <c r="U20" s="8"/>
      <c r="V20" s="8"/>
      <c r="W20" s="8"/>
      <c r="X20" s="8"/>
    </row>
    <row r="21" spans="2:24" ht="15">
      <c r="B21" s="8">
        <f t="shared" si="0"/>
        <v>26</v>
      </c>
      <c r="C21" s="38"/>
      <c r="D21" s="47"/>
      <c r="E21" s="38"/>
      <c r="F21" s="38"/>
      <c r="G21" s="38"/>
      <c r="H21" s="38"/>
      <c r="I21" s="38"/>
      <c r="J21" s="38"/>
      <c r="K21" s="38"/>
      <c r="L21" s="38"/>
      <c r="M21" s="40"/>
      <c r="N21" s="40"/>
      <c r="O21" s="38"/>
      <c r="P21" s="38"/>
      <c r="Q21" s="29"/>
      <c r="R21" s="29"/>
      <c r="S21" s="29"/>
      <c r="T21" s="29"/>
      <c r="U21" s="8"/>
      <c r="V21" s="8"/>
      <c r="W21" s="8"/>
      <c r="X21" s="8"/>
    </row>
    <row r="22" spans="2:24"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U22" s="8"/>
      <c r="V22" s="8"/>
      <c r="W22" s="8"/>
      <c r="X22" s="8"/>
    </row>
    <row r="23" spans="2:24">
      <c r="U23" s="8"/>
      <c r="V23" s="8"/>
      <c r="W23" s="8"/>
      <c r="X23" s="8"/>
    </row>
    <row r="24" spans="2:24">
      <c r="F24" s="67" t="s">
        <v>33</v>
      </c>
      <c r="G24" s="68"/>
      <c r="H24" s="68"/>
      <c r="I24" s="68"/>
      <c r="J24" s="68"/>
      <c r="K24" s="68"/>
      <c r="L24" s="68"/>
      <c r="M24" s="68"/>
      <c r="N24" s="68"/>
      <c r="O24" s="68"/>
    </row>
    <row r="25" spans="2:24" ht="46.5">
      <c r="B25" s="6" t="s">
        <v>7</v>
      </c>
      <c r="C25" s="65" t="s">
        <v>15</v>
      </c>
      <c r="D25" s="66"/>
      <c r="E25" s="65" t="s">
        <v>18</v>
      </c>
      <c r="F25" s="66"/>
      <c r="G25" s="65" t="s">
        <v>4</v>
      </c>
      <c r="H25" s="66"/>
      <c r="I25" s="65" t="s">
        <v>5</v>
      </c>
      <c r="J25" s="66"/>
      <c r="K25" s="65" t="s">
        <v>6</v>
      </c>
      <c r="L25" s="66"/>
      <c r="M25" s="65" t="s">
        <v>19</v>
      </c>
      <c r="N25" s="66"/>
      <c r="O25" s="65"/>
      <c r="P25" s="66"/>
      <c r="Q25" s="65"/>
      <c r="R25" s="66"/>
      <c r="S25" s="65"/>
      <c r="T25" s="66"/>
    </row>
    <row r="26" spans="2:24" ht="67.5">
      <c r="B26" s="6"/>
      <c r="C26" s="31" t="s">
        <v>30</v>
      </c>
      <c r="D26" s="31" t="s">
        <v>31</v>
      </c>
      <c r="E26" s="31" t="s">
        <v>30</v>
      </c>
      <c r="F26" s="31" t="s">
        <v>31</v>
      </c>
      <c r="G26" s="31" t="s">
        <v>30</v>
      </c>
      <c r="H26" s="31" t="s">
        <v>31</v>
      </c>
      <c r="I26" s="31" t="s">
        <v>30</v>
      </c>
      <c r="J26" s="31" t="s">
        <v>31</v>
      </c>
      <c r="K26" s="31" t="s">
        <v>30</v>
      </c>
      <c r="L26" s="31" t="s">
        <v>31</v>
      </c>
      <c r="M26" s="31" t="s">
        <v>30</v>
      </c>
      <c r="N26" s="31" t="s">
        <v>31</v>
      </c>
      <c r="O26" s="31" t="s">
        <v>30</v>
      </c>
      <c r="P26" s="31" t="s">
        <v>31</v>
      </c>
      <c r="Q26" s="31" t="s">
        <v>30</v>
      </c>
      <c r="R26" s="31" t="s">
        <v>31</v>
      </c>
      <c r="S26" s="31" t="s">
        <v>30</v>
      </c>
      <c r="T26" s="31" t="s">
        <v>31</v>
      </c>
    </row>
    <row r="27" spans="2:24">
      <c r="B27" s="8">
        <v>-6</v>
      </c>
      <c r="C27" s="54"/>
      <c r="D27" s="54"/>
      <c r="E27" s="54"/>
      <c r="F27" s="54"/>
      <c r="G27" s="54"/>
      <c r="H27" s="54"/>
      <c r="I27" s="54"/>
      <c r="J27" s="54"/>
      <c r="K27" s="54"/>
      <c r="L27" s="54"/>
      <c r="M27" s="55"/>
      <c r="N27" s="55"/>
      <c r="O27" s="54"/>
      <c r="P27" s="54"/>
      <c r="Q27" s="56"/>
      <c r="R27" s="56"/>
      <c r="S27" s="56"/>
      <c r="T27" s="56"/>
    </row>
    <row r="28" spans="2:24">
      <c r="B28" s="8">
        <f>B27+2</f>
        <v>-4</v>
      </c>
      <c r="C28" s="54">
        <v>0.81</v>
      </c>
      <c r="D28" s="54">
        <v>1.51</v>
      </c>
      <c r="E28" s="54"/>
      <c r="F28" s="54"/>
      <c r="G28" s="54"/>
      <c r="H28" s="54"/>
      <c r="I28" s="54"/>
      <c r="J28" s="54"/>
      <c r="K28" s="54"/>
      <c r="L28" s="54"/>
      <c r="M28" s="55"/>
      <c r="N28" s="55"/>
      <c r="O28" s="54"/>
      <c r="P28" s="54"/>
      <c r="Q28" s="56"/>
      <c r="R28" s="56"/>
      <c r="S28" s="56"/>
      <c r="T28" s="56"/>
    </row>
    <row r="29" spans="2:24">
      <c r="B29" s="8">
        <f t="shared" ref="B29:B43" si="1">B28+2</f>
        <v>-2</v>
      </c>
      <c r="C29" s="54">
        <v>0.96</v>
      </c>
      <c r="D29" s="54">
        <v>1.73</v>
      </c>
      <c r="E29" s="54"/>
      <c r="F29" s="54"/>
      <c r="G29" s="54"/>
      <c r="H29" s="54"/>
      <c r="I29" s="54"/>
      <c r="J29" s="54"/>
      <c r="K29" s="54"/>
      <c r="L29" s="54"/>
      <c r="M29" s="55"/>
      <c r="N29" s="55"/>
      <c r="O29" s="54"/>
      <c r="P29" s="54"/>
      <c r="Q29" s="56"/>
      <c r="R29" s="56"/>
      <c r="S29" s="56"/>
      <c r="T29" s="56"/>
    </row>
    <row r="30" spans="2:24">
      <c r="B30" s="8">
        <f t="shared" si="1"/>
        <v>0</v>
      </c>
      <c r="C30" s="54">
        <v>1</v>
      </c>
      <c r="D30" s="54">
        <v>1.91</v>
      </c>
      <c r="E30" s="54"/>
      <c r="F30" s="54"/>
      <c r="G30" s="54"/>
      <c r="H30" s="54"/>
      <c r="I30" s="54"/>
      <c r="J30" s="54"/>
      <c r="K30" s="54"/>
      <c r="L30" s="54"/>
      <c r="M30" s="55"/>
      <c r="N30" s="55"/>
      <c r="O30" s="54"/>
      <c r="P30" s="54"/>
      <c r="Q30" s="56"/>
      <c r="R30" s="56"/>
      <c r="S30" s="56"/>
      <c r="T30" s="56"/>
    </row>
    <row r="31" spans="2:24" ht="15">
      <c r="B31" s="8">
        <f t="shared" si="1"/>
        <v>2</v>
      </c>
      <c r="C31" s="54">
        <v>1</v>
      </c>
      <c r="D31" s="57">
        <v>2.2000000000000002</v>
      </c>
      <c r="E31" s="54"/>
      <c r="F31" s="54"/>
      <c r="G31" s="54"/>
      <c r="H31" s="54"/>
      <c r="I31" s="54"/>
      <c r="J31" s="54"/>
      <c r="K31" s="54"/>
      <c r="L31" s="54"/>
      <c r="M31" s="55"/>
      <c r="N31" s="55"/>
      <c r="O31" s="54"/>
      <c r="P31" s="54"/>
      <c r="Q31" s="56"/>
      <c r="R31" s="56"/>
      <c r="S31" s="56"/>
      <c r="T31" s="56"/>
    </row>
    <row r="32" spans="2:24" ht="15">
      <c r="B32" s="8">
        <f t="shared" si="1"/>
        <v>4</v>
      </c>
      <c r="C32" s="54">
        <v>1</v>
      </c>
      <c r="D32" s="58">
        <v>2.4500000000000002</v>
      </c>
      <c r="E32" s="54"/>
      <c r="F32" s="54"/>
      <c r="G32" s="54"/>
      <c r="H32" s="54"/>
      <c r="I32" s="54"/>
      <c r="J32" s="54"/>
      <c r="K32" s="54"/>
      <c r="L32" s="54"/>
      <c r="M32" s="55"/>
      <c r="N32" s="55"/>
      <c r="O32" s="54"/>
      <c r="P32" s="54"/>
      <c r="Q32" s="56"/>
      <c r="R32" s="56"/>
      <c r="S32" s="56"/>
      <c r="T32" s="56"/>
    </row>
    <row r="33" spans="2:20" ht="15">
      <c r="B33" s="8">
        <f t="shared" si="1"/>
        <v>6</v>
      </c>
      <c r="C33" s="54">
        <v>1</v>
      </c>
      <c r="D33" s="59">
        <v>2.77</v>
      </c>
      <c r="E33" s="54"/>
      <c r="F33" s="54"/>
      <c r="G33" s="54"/>
      <c r="H33" s="54"/>
      <c r="I33" s="54"/>
      <c r="J33" s="54"/>
      <c r="K33" s="54"/>
      <c r="L33" s="54"/>
      <c r="M33" s="55"/>
      <c r="N33" s="55"/>
      <c r="O33" s="54"/>
      <c r="P33" s="54"/>
      <c r="Q33" s="56"/>
      <c r="R33" s="56"/>
      <c r="S33" s="56"/>
      <c r="T33" s="56"/>
    </row>
    <row r="34" spans="2:20" ht="15">
      <c r="B34" s="8">
        <f t="shared" si="1"/>
        <v>8</v>
      </c>
      <c r="C34" s="54">
        <v>1</v>
      </c>
      <c r="D34" s="58">
        <v>2.9</v>
      </c>
      <c r="E34" s="54"/>
      <c r="F34" s="54"/>
      <c r="G34" s="54"/>
      <c r="H34" s="54"/>
      <c r="I34" s="54"/>
      <c r="J34" s="54"/>
      <c r="K34" s="54"/>
      <c r="L34" s="54"/>
      <c r="M34" s="55"/>
      <c r="N34" s="55"/>
      <c r="O34" s="54"/>
      <c r="P34" s="54"/>
      <c r="Q34" s="56"/>
      <c r="R34" s="56"/>
      <c r="S34" s="56"/>
      <c r="T34" s="56"/>
    </row>
    <row r="35" spans="2:20" ht="15">
      <c r="B35" s="8">
        <f t="shared" si="1"/>
        <v>10</v>
      </c>
      <c r="C35" s="54">
        <v>1</v>
      </c>
      <c r="D35" s="58">
        <v>2.65</v>
      </c>
      <c r="E35" s="54"/>
      <c r="F35" s="54"/>
      <c r="G35" s="54"/>
      <c r="H35" s="54"/>
      <c r="I35" s="54"/>
      <c r="J35" s="54"/>
      <c r="K35" s="54"/>
      <c r="L35" s="54"/>
      <c r="M35" s="55"/>
      <c r="N35" s="55"/>
      <c r="O35" s="54"/>
      <c r="P35" s="54"/>
      <c r="Q35" s="56"/>
      <c r="R35" s="56"/>
      <c r="S35" s="56"/>
      <c r="T35" s="56"/>
    </row>
    <row r="36" spans="2:20" ht="15">
      <c r="B36" s="8">
        <f t="shared" si="1"/>
        <v>12</v>
      </c>
      <c r="C36" s="54">
        <v>1</v>
      </c>
      <c r="D36" s="58">
        <v>2.5299999999999998</v>
      </c>
      <c r="E36" s="54"/>
      <c r="F36" s="54"/>
      <c r="G36" s="54"/>
      <c r="H36" s="54"/>
      <c r="I36" s="54"/>
      <c r="J36" s="54"/>
      <c r="K36" s="54"/>
      <c r="L36" s="54"/>
      <c r="M36" s="55"/>
      <c r="N36" s="55"/>
      <c r="O36" s="54"/>
      <c r="P36" s="54"/>
      <c r="Q36" s="56"/>
      <c r="R36" s="56"/>
      <c r="S36" s="56"/>
      <c r="T36" s="56"/>
    </row>
    <row r="37" spans="2:20" ht="15">
      <c r="B37" s="8">
        <f t="shared" si="1"/>
        <v>14</v>
      </c>
      <c r="C37" s="54">
        <v>1</v>
      </c>
      <c r="D37" s="58">
        <v>2.23</v>
      </c>
      <c r="E37" s="54"/>
      <c r="F37" s="54"/>
      <c r="G37" s="54"/>
      <c r="H37" s="54"/>
      <c r="I37" s="54"/>
      <c r="J37" s="54"/>
      <c r="K37" s="54"/>
      <c r="L37" s="54"/>
      <c r="M37" s="55"/>
      <c r="N37" s="55"/>
      <c r="O37" s="54"/>
      <c r="P37" s="54"/>
      <c r="Q37" s="56"/>
      <c r="R37" s="56"/>
      <c r="S37" s="56"/>
      <c r="T37" s="56"/>
    </row>
    <row r="38" spans="2:20" ht="15">
      <c r="B38" s="8">
        <f t="shared" si="1"/>
        <v>16</v>
      </c>
      <c r="C38" s="54">
        <v>1</v>
      </c>
      <c r="D38" s="58">
        <v>2.08</v>
      </c>
      <c r="E38" s="54"/>
      <c r="F38" s="54"/>
      <c r="G38" s="54"/>
      <c r="H38" s="54"/>
      <c r="I38" s="54"/>
      <c r="J38" s="54"/>
      <c r="K38" s="54"/>
      <c r="L38" s="54"/>
      <c r="M38" s="55"/>
      <c r="N38" s="55"/>
      <c r="O38" s="54"/>
      <c r="P38" s="54"/>
      <c r="Q38" s="56"/>
      <c r="R38" s="56"/>
      <c r="S38" s="56"/>
      <c r="T38" s="56"/>
    </row>
    <row r="39" spans="2:20" ht="15">
      <c r="B39" s="8">
        <f t="shared" si="1"/>
        <v>18</v>
      </c>
      <c r="C39" s="54">
        <v>1</v>
      </c>
      <c r="D39" s="58">
        <v>1.97</v>
      </c>
      <c r="E39" s="54"/>
      <c r="F39" s="54"/>
      <c r="G39" s="54"/>
      <c r="H39" s="54"/>
      <c r="I39" s="54"/>
      <c r="J39" s="54"/>
      <c r="K39" s="54"/>
      <c r="L39" s="54"/>
      <c r="M39" s="55"/>
      <c r="N39" s="55"/>
      <c r="O39" s="54"/>
      <c r="P39" s="54"/>
      <c r="Q39" s="56"/>
      <c r="R39" s="56"/>
      <c r="S39" s="56"/>
      <c r="T39" s="56"/>
    </row>
    <row r="40" spans="2:20" ht="15">
      <c r="B40" s="8">
        <f t="shared" si="1"/>
        <v>20</v>
      </c>
      <c r="C40" s="54">
        <v>1</v>
      </c>
      <c r="D40" s="58">
        <v>1.84</v>
      </c>
      <c r="E40" s="54"/>
      <c r="F40" s="54"/>
      <c r="G40" s="54"/>
      <c r="H40" s="54"/>
      <c r="I40" s="54"/>
      <c r="J40" s="54"/>
      <c r="K40" s="54"/>
      <c r="L40" s="54"/>
      <c r="M40" s="55"/>
      <c r="N40" s="55"/>
      <c r="O40" s="54"/>
      <c r="P40" s="54"/>
      <c r="Q40" s="56"/>
      <c r="R40" s="56"/>
      <c r="S40" s="56"/>
      <c r="T40" s="56"/>
    </row>
    <row r="41" spans="2:20" ht="15">
      <c r="B41" s="8">
        <f t="shared" si="1"/>
        <v>22</v>
      </c>
      <c r="C41" s="54">
        <v>1</v>
      </c>
      <c r="D41" s="58">
        <v>1.8</v>
      </c>
      <c r="E41" s="54"/>
      <c r="F41" s="54"/>
      <c r="G41" s="54"/>
      <c r="H41" s="54"/>
      <c r="I41" s="54"/>
      <c r="J41" s="54"/>
      <c r="K41" s="54"/>
      <c r="L41" s="54"/>
      <c r="M41" s="55"/>
      <c r="N41" s="55"/>
      <c r="O41" s="54"/>
      <c r="P41" s="54"/>
      <c r="Q41" s="56"/>
      <c r="R41" s="56"/>
      <c r="S41" s="56"/>
      <c r="T41" s="56"/>
    </row>
    <row r="42" spans="2:20" ht="15">
      <c r="B42" s="8">
        <f t="shared" si="1"/>
        <v>24</v>
      </c>
      <c r="C42" s="54">
        <v>1</v>
      </c>
      <c r="D42" s="58">
        <v>1.6</v>
      </c>
      <c r="E42" s="54"/>
      <c r="F42" s="54"/>
      <c r="G42" s="54"/>
      <c r="H42" s="54"/>
      <c r="I42" s="54"/>
      <c r="J42" s="54"/>
      <c r="K42" s="54"/>
      <c r="L42" s="54"/>
      <c r="M42" s="55"/>
      <c r="N42" s="55"/>
      <c r="O42" s="54"/>
      <c r="P42" s="54"/>
      <c r="Q42" s="56"/>
      <c r="R42" s="56"/>
      <c r="S42" s="56"/>
      <c r="T42" s="56"/>
    </row>
    <row r="43" spans="2:20" ht="15">
      <c r="B43" s="8">
        <f t="shared" si="1"/>
        <v>26</v>
      </c>
      <c r="C43" s="54"/>
      <c r="D43" s="58"/>
      <c r="E43" s="54"/>
      <c r="F43" s="54"/>
      <c r="G43" s="54"/>
      <c r="H43" s="54"/>
      <c r="I43" s="54"/>
      <c r="J43" s="54"/>
      <c r="K43" s="54"/>
      <c r="L43" s="54"/>
      <c r="M43" s="55"/>
      <c r="N43" s="55"/>
      <c r="O43" s="54"/>
      <c r="P43" s="54"/>
      <c r="Q43" s="56"/>
      <c r="R43" s="56"/>
      <c r="S43" s="56"/>
      <c r="T43" s="56"/>
    </row>
  </sheetData>
  <mergeCells count="20">
    <mergeCell ref="C3:D3"/>
    <mergeCell ref="E3:F3"/>
    <mergeCell ref="G3:H3"/>
    <mergeCell ref="I3:J3"/>
    <mergeCell ref="K3:L3"/>
    <mergeCell ref="C25:D25"/>
    <mergeCell ref="E25:F25"/>
    <mergeCell ref="G25:H25"/>
    <mergeCell ref="I25:J25"/>
    <mergeCell ref="K25:L25"/>
    <mergeCell ref="O25:P25"/>
    <mergeCell ref="Q25:R25"/>
    <mergeCell ref="S25:T25"/>
    <mergeCell ref="F24:O24"/>
    <mergeCell ref="G1:N1"/>
    <mergeCell ref="M25:N25"/>
    <mergeCell ref="M3:N3"/>
    <mergeCell ref="O3:P3"/>
    <mergeCell ref="Q3:R3"/>
    <mergeCell ref="S3:T3"/>
  </mergeCells>
  <pageMargins left="0.7" right="0.7" top="0.75" bottom="0.75" header="0.3" footer="0.3"/>
  <pageSetup paperSize="9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B2:AA44"/>
  <sheetViews>
    <sheetView workbookViewId="0">
      <selection activeCell="P43" sqref="P43"/>
    </sheetView>
  </sheetViews>
  <sheetFormatPr defaultRowHeight="12.75"/>
  <sheetData>
    <row r="2" spans="2:27">
      <c r="B2" s="8"/>
      <c r="C2" s="8"/>
      <c r="D2" s="8"/>
      <c r="E2" s="8"/>
      <c r="F2" s="8"/>
      <c r="G2" s="8"/>
      <c r="H2" s="69" t="s">
        <v>32</v>
      </c>
      <c r="I2" s="69"/>
      <c r="J2" s="69"/>
      <c r="K2" s="69"/>
      <c r="L2" s="69"/>
      <c r="M2" s="69"/>
      <c r="N2" s="69"/>
      <c r="O2" s="69"/>
      <c r="P2" s="8"/>
      <c r="Q2" s="8"/>
      <c r="R2" s="8"/>
      <c r="S2" s="8"/>
      <c r="T2" s="8"/>
      <c r="U2" s="8"/>
    </row>
    <row r="3" spans="2:27"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</row>
    <row r="4" spans="2:27" ht="60.75" customHeight="1">
      <c r="B4" s="8"/>
      <c r="C4" s="6" t="s">
        <v>7</v>
      </c>
      <c r="D4" s="60" t="s">
        <v>15</v>
      </c>
      <c r="E4" s="60"/>
      <c r="F4" s="60"/>
      <c r="G4" s="60"/>
      <c r="H4" s="60" t="s">
        <v>36</v>
      </c>
      <c r="I4" s="60"/>
      <c r="J4" s="60"/>
      <c r="K4" s="60"/>
      <c r="L4" s="60" t="s">
        <v>23</v>
      </c>
      <c r="M4" s="60"/>
      <c r="N4" s="60"/>
      <c r="O4" s="60"/>
      <c r="P4" s="60" t="s">
        <v>24</v>
      </c>
      <c r="Q4" s="60"/>
      <c r="R4" s="60"/>
      <c r="S4" s="60"/>
      <c r="T4" s="60" t="s">
        <v>25</v>
      </c>
      <c r="U4" s="60"/>
      <c r="V4" s="60"/>
      <c r="W4" s="60"/>
      <c r="X4" s="60" t="s">
        <v>19</v>
      </c>
      <c r="Y4" s="60"/>
      <c r="Z4" s="60"/>
      <c r="AA4" s="60"/>
    </row>
    <row r="5" spans="2:27" ht="67.5">
      <c r="B5" s="8"/>
      <c r="C5" s="6"/>
      <c r="D5" s="31" t="s">
        <v>30</v>
      </c>
      <c r="E5" s="31" t="s">
        <v>31</v>
      </c>
      <c r="F5" s="31" t="s">
        <v>34</v>
      </c>
      <c r="G5" s="31" t="s">
        <v>35</v>
      </c>
      <c r="H5" s="31" t="s">
        <v>30</v>
      </c>
      <c r="I5" s="31" t="s">
        <v>31</v>
      </c>
      <c r="J5" s="31" t="s">
        <v>34</v>
      </c>
      <c r="K5" s="31" t="s">
        <v>35</v>
      </c>
      <c r="L5" s="31" t="s">
        <v>30</v>
      </c>
      <c r="M5" s="31" t="s">
        <v>31</v>
      </c>
      <c r="N5" s="31" t="s">
        <v>34</v>
      </c>
      <c r="O5" s="31" t="s">
        <v>35</v>
      </c>
      <c r="P5" s="31" t="s">
        <v>30</v>
      </c>
      <c r="Q5" s="31" t="s">
        <v>31</v>
      </c>
      <c r="R5" s="31" t="s">
        <v>34</v>
      </c>
      <c r="S5" s="31" t="s">
        <v>35</v>
      </c>
      <c r="T5" s="31" t="s">
        <v>30</v>
      </c>
      <c r="U5" s="31" t="s">
        <v>31</v>
      </c>
      <c r="V5" s="31" t="s">
        <v>34</v>
      </c>
      <c r="W5" s="31" t="s">
        <v>35</v>
      </c>
      <c r="X5" s="31" t="s">
        <v>30</v>
      </c>
      <c r="Y5" s="31" t="s">
        <v>31</v>
      </c>
      <c r="Z5" s="31" t="s">
        <v>34</v>
      </c>
      <c r="AA5" s="31" t="s">
        <v>35</v>
      </c>
    </row>
    <row r="6" spans="2:27">
      <c r="B6" s="8"/>
      <c r="C6" s="8">
        <v>-6</v>
      </c>
      <c r="D6" s="38"/>
      <c r="E6" s="38"/>
      <c r="F6" s="38"/>
      <c r="G6" s="38"/>
      <c r="H6" s="38"/>
      <c r="I6" s="38"/>
      <c r="J6" s="38"/>
      <c r="K6" s="38"/>
      <c r="L6" s="38"/>
      <c r="M6" s="38"/>
      <c r="N6" s="40"/>
      <c r="O6" s="40"/>
      <c r="P6" s="38"/>
      <c r="Q6" s="38"/>
      <c r="R6" s="29"/>
      <c r="S6" s="29"/>
      <c r="T6" s="29"/>
      <c r="U6" s="29"/>
      <c r="V6" s="38"/>
      <c r="W6" s="38"/>
      <c r="X6" s="38"/>
      <c r="Y6" s="38"/>
      <c r="Z6" s="38"/>
      <c r="AA6" s="38"/>
    </row>
    <row r="7" spans="2:27">
      <c r="B7" s="8"/>
      <c r="C7" s="8">
        <f>C6+2</f>
        <v>-4</v>
      </c>
      <c r="D7" s="38">
        <v>0.7</v>
      </c>
      <c r="E7" s="38">
        <v>0.85</v>
      </c>
      <c r="F7" s="38">
        <v>1</v>
      </c>
      <c r="G7" s="38">
        <v>1.1100000000000001</v>
      </c>
      <c r="H7" s="38"/>
      <c r="I7" s="38"/>
      <c r="J7" s="38"/>
      <c r="K7" s="38"/>
      <c r="L7" s="38"/>
      <c r="M7" s="38"/>
      <c r="N7" s="40"/>
      <c r="O7" s="40"/>
      <c r="P7" s="38"/>
      <c r="Q7" s="38"/>
      <c r="R7" s="29"/>
      <c r="S7" s="29"/>
      <c r="T7" s="29"/>
      <c r="U7" s="29"/>
      <c r="V7" s="38"/>
      <c r="W7" s="38"/>
      <c r="X7" s="38"/>
      <c r="Y7" s="38"/>
      <c r="Z7" s="38"/>
      <c r="AA7" s="38"/>
    </row>
    <row r="8" spans="2:27">
      <c r="B8" s="8"/>
      <c r="C8" s="8">
        <f t="shared" ref="C8:C22" si="0">C7+2</f>
        <v>-2</v>
      </c>
      <c r="D8" s="38">
        <v>0.76</v>
      </c>
      <c r="E8" s="38">
        <v>0.94</v>
      </c>
      <c r="F8" s="38">
        <v>0.92</v>
      </c>
      <c r="G8" s="38">
        <v>1.1200000000000001</v>
      </c>
      <c r="H8" s="38"/>
      <c r="I8" s="38"/>
      <c r="J8" s="38"/>
      <c r="K8" s="38"/>
      <c r="L8" s="38"/>
      <c r="M8" s="38"/>
      <c r="N8" s="40"/>
      <c r="O8" s="40"/>
      <c r="P8" s="38"/>
      <c r="Q8" s="38"/>
      <c r="R8" s="29"/>
      <c r="S8" s="29"/>
      <c r="T8" s="29"/>
      <c r="U8" s="29"/>
      <c r="V8" s="38"/>
      <c r="W8" s="38"/>
      <c r="X8" s="38"/>
      <c r="Y8" s="38"/>
      <c r="Z8" s="38"/>
      <c r="AA8" s="38"/>
    </row>
    <row r="9" spans="2:27">
      <c r="B9" s="8"/>
      <c r="C9" s="8">
        <f t="shared" si="0"/>
        <v>0</v>
      </c>
      <c r="D9" s="38">
        <v>1</v>
      </c>
      <c r="E9" s="38">
        <v>0.96</v>
      </c>
      <c r="F9" s="38">
        <v>1.35</v>
      </c>
      <c r="G9" s="38">
        <v>1.05</v>
      </c>
      <c r="H9" s="38"/>
      <c r="I9" s="38"/>
      <c r="J9" s="38"/>
      <c r="K9" s="38"/>
      <c r="L9" s="38"/>
      <c r="M9" s="38"/>
      <c r="N9" s="40"/>
      <c r="O9" s="40"/>
      <c r="P9" s="38"/>
      <c r="Q9" s="38"/>
      <c r="R9" s="29"/>
      <c r="S9" s="29"/>
      <c r="T9" s="29"/>
      <c r="U9" s="29"/>
      <c r="V9" s="38"/>
      <c r="W9" s="38"/>
      <c r="X9" s="38"/>
      <c r="Y9" s="38"/>
      <c r="Z9" s="38"/>
      <c r="AA9" s="38"/>
    </row>
    <row r="10" spans="2:27" ht="15">
      <c r="B10" s="8"/>
      <c r="C10" s="8">
        <f t="shared" si="0"/>
        <v>2</v>
      </c>
      <c r="D10" s="38">
        <v>0.85</v>
      </c>
      <c r="E10" s="48">
        <v>0.95</v>
      </c>
      <c r="F10" s="38">
        <v>1.01</v>
      </c>
      <c r="G10" s="38">
        <v>1.22</v>
      </c>
      <c r="H10" s="38"/>
      <c r="I10" s="38"/>
      <c r="J10" s="38"/>
      <c r="K10" s="38"/>
      <c r="L10" s="38"/>
      <c r="M10" s="38"/>
      <c r="N10" s="40"/>
      <c r="O10" s="40"/>
      <c r="P10" s="38"/>
      <c r="Q10" s="38"/>
      <c r="R10" s="29"/>
      <c r="S10" s="29"/>
      <c r="T10" s="29"/>
      <c r="U10" s="29"/>
      <c r="V10" s="38"/>
      <c r="W10" s="38"/>
      <c r="X10" s="38"/>
      <c r="Y10" s="38"/>
      <c r="Z10" s="38"/>
      <c r="AA10" s="38"/>
    </row>
    <row r="11" spans="2:27" ht="15">
      <c r="B11" s="8"/>
      <c r="C11" s="8">
        <f t="shared" si="0"/>
        <v>4</v>
      </c>
      <c r="D11" s="38">
        <v>0.94</v>
      </c>
      <c r="E11" s="47">
        <v>0.85</v>
      </c>
      <c r="F11" s="38">
        <v>0.94</v>
      </c>
      <c r="G11" s="38">
        <v>1.08</v>
      </c>
      <c r="H11" s="38"/>
      <c r="I11" s="38"/>
      <c r="J11" s="38"/>
      <c r="K11" s="38"/>
      <c r="L11" s="38"/>
      <c r="M11" s="38"/>
      <c r="N11" s="40"/>
      <c r="O11" s="40"/>
      <c r="P11" s="38"/>
      <c r="Q11" s="38"/>
      <c r="R11" s="29"/>
      <c r="S11" s="29"/>
      <c r="T11" s="29"/>
      <c r="U11" s="29"/>
      <c r="V11" s="38"/>
      <c r="W11" s="38"/>
      <c r="X11" s="38"/>
      <c r="Y11" s="38"/>
      <c r="Z11" s="38"/>
      <c r="AA11" s="38"/>
    </row>
    <row r="12" spans="2:27" ht="15">
      <c r="B12" s="8"/>
      <c r="C12" s="8">
        <f t="shared" si="0"/>
        <v>6</v>
      </c>
      <c r="D12" s="38">
        <v>1.06</v>
      </c>
      <c r="E12" s="49">
        <v>0.9</v>
      </c>
      <c r="F12" s="38">
        <v>1.19</v>
      </c>
      <c r="G12" s="38">
        <v>0.97</v>
      </c>
      <c r="H12" s="38"/>
      <c r="I12" s="38"/>
      <c r="J12" s="38"/>
      <c r="K12" s="38"/>
      <c r="L12" s="38"/>
      <c r="M12" s="38"/>
      <c r="N12" s="40"/>
      <c r="O12" s="40"/>
      <c r="P12" s="38"/>
      <c r="Q12" s="38"/>
      <c r="R12" s="29"/>
      <c r="S12" s="29"/>
      <c r="T12" s="29"/>
      <c r="U12" s="29"/>
      <c r="V12" s="38"/>
      <c r="W12" s="38"/>
      <c r="X12" s="38"/>
      <c r="Y12" s="38"/>
      <c r="Z12" s="38"/>
      <c r="AA12" s="38"/>
    </row>
    <row r="13" spans="2:27" ht="15">
      <c r="B13" s="8"/>
      <c r="C13" s="8">
        <f t="shared" si="0"/>
        <v>8</v>
      </c>
      <c r="D13" s="38">
        <v>1.07</v>
      </c>
      <c r="E13" s="47">
        <v>0.89</v>
      </c>
      <c r="F13" s="38">
        <v>0.94</v>
      </c>
      <c r="G13" s="38">
        <v>1.1399999999999999</v>
      </c>
      <c r="H13" s="38"/>
      <c r="I13" s="38"/>
      <c r="J13" s="38"/>
      <c r="K13" s="38"/>
      <c r="L13" s="38"/>
      <c r="M13" s="38"/>
      <c r="N13" s="40"/>
      <c r="O13" s="40"/>
      <c r="P13" s="38"/>
      <c r="Q13" s="38"/>
      <c r="R13" s="29"/>
      <c r="S13" s="29"/>
      <c r="T13" s="29"/>
      <c r="U13" s="29"/>
      <c r="V13" s="38"/>
      <c r="W13" s="38"/>
      <c r="X13" s="38"/>
      <c r="Y13" s="38"/>
      <c r="Z13" s="38"/>
      <c r="AA13" s="38"/>
    </row>
    <row r="14" spans="2:27" ht="15">
      <c r="B14" s="8"/>
      <c r="C14" s="8">
        <f t="shared" si="0"/>
        <v>10</v>
      </c>
      <c r="D14" s="38">
        <v>1.1000000000000001</v>
      </c>
      <c r="E14" s="47">
        <v>0.91</v>
      </c>
      <c r="F14" s="38">
        <v>0.93</v>
      </c>
      <c r="G14" s="38">
        <v>1.1399999999999999</v>
      </c>
      <c r="H14" s="38"/>
      <c r="I14" s="38"/>
      <c r="J14" s="38"/>
      <c r="K14" s="38"/>
      <c r="L14" s="38"/>
      <c r="M14" s="38"/>
      <c r="N14" s="40"/>
      <c r="O14" s="40"/>
      <c r="P14" s="38"/>
      <c r="Q14" s="38"/>
      <c r="R14" s="29"/>
      <c r="S14" s="29"/>
      <c r="T14" s="29"/>
      <c r="U14" s="29"/>
      <c r="V14" s="38"/>
      <c r="W14" s="38"/>
      <c r="X14" s="38"/>
      <c r="Y14" s="38"/>
      <c r="Z14" s="38"/>
      <c r="AA14" s="38"/>
    </row>
    <row r="15" spans="2:27" ht="15">
      <c r="B15" s="8"/>
      <c r="C15" s="8">
        <f t="shared" si="0"/>
        <v>12</v>
      </c>
      <c r="D15" s="38">
        <v>1.1399999999999999</v>
      </c>
      <c r="E15" s="47">
        <v>0.89</v>
      </c>
      <c r="F15" s="38">
        <v>1</v>
      </c>
      <c r="G15" s="38">
        <v>0.97</v>
      </c>
      <c r="H15" s="38"/>
      <c r="I15" s="38"/>
      <c r="J15" s="38"/>
      <c r="K15" s="38"/>
      <c r="L15" s="38"/>
      <c r="M15" s="38"/>
      <c r="N15" s="40"/>
      <c r="O15" s="40"/>
      <c r="P15" s="38"/>
      <c r="Q15" s="38"/>
      <c r="R15" s="29"/>
      <c r="S15" s="29"/>
      <c r="T15" s="29"/>
      <c r="U15" s="29"/>
      <c r="V15" s="38"/>
      <c r="W15" s="38"/>
      <c r="X15" s="38"/>
      <c r="Y15" s="38"/>
      <c r="Z15" s="38"/>
      <c r="AA15" s="38"/>
    </row>
    <row r="16" spans="2:27" ht="15">
      <c r="B16" s="8"/>
      <c r="C16" s="8">
        <f t="shared" si="0"/>
        <v>14</v>
      </c>
      <c r="D16" s="38">
        <v>1.19</v>
      </c>
      <c r="E16" s="47">
        <v>0.88</v>
      </c>
      <c r="F16" s="38">
        <v>1.01</v>
      </c>
      <c r="G16" s="38">
        <v>1</v>
      </c>
      <c r="H16" s="38"/>
      <c r="I16" s="38"/>
      <c r="J16" s="38"/>
      <c r="K16" s="38"/>
      <c r="L16" s="38"/>
      <c r="M16" s="38"/>
      <c r="N16" s="40"/>
      <c r="O16" s="40"/>
      <c r="P16" s="38"/>
      <c r="Q16" s="38"/>
      <c r="R16" s="29"/>
      <c r="S16" s="29"/>
      <c r="T16" s="29"/>
      <c r="U16" s="29"/>
      <c r="V16" s="38"/>
      <c r="W16" s="38"/>
      <c r="X16" s="38"/>
      <c r="Y16" s="38"/>
      <c r="Z16" s="38"/>
      <c r="AA16" s="38"/>
    </row>
    <row r="17" spans="2:27" ht="15">
      <c r="B17" s="8"/>
      <c r="C17" s="8">
        <f t="shared" si="0"/>
        <v>16</v>
      </c>
      <c r="D17" s="38">
        <v>1.36</v>
      </c>
      <c r="E17" s="47">
        <v>0.95</v>
      </c>
      <c r="F17" s="38">
        <v>0.98</v>
      </c>
      <c r="G17" s="38">
        <v>1.37</v>
      </c>
      <c r="H17" s="38"/>
      <c r="I17" s="38"/>
      <c r="J17" s="38"/>
      <c r="K17" s="38"/>
      <c r="L17" s="38"/>
      <c r="M17" s="38"/>
      <c r="N17" s="40"/>
      <c r="O17" s="40"/>
      <c r="P17" s="38"/>
      <c r="Q17" s="38"/>
      <c r="R17" s="29"/>
      <c r="S17" s="29"/>
      <c r="T17" s="29"/>
      <c r="U17" s="29"/>
      <c r="V17" s="38"/>
      <c r="W17" s="38"/>
      <c r="X17" s="38"/>
      <c r="Y17" s="38"/>
      <c r="Z17" s="38"/>
      <c r="AA17" s="38"/>
    </row>
    <row r="18" spans="2:27" ht="15">
      <c r="B18" s="8"/>
      <c r="C18" s="8">
        <f t="shared" si="0"/>
        <v>18</v>
      </c>
      <c r="D18" s="38">
        <v>1</v>
      </c>
      <c r="E18" s="47">
        <v>0.98</v>
      </c>
      <c r="F18" s="38">
        <v>0.95</v>
      </c>
      <c r="G18" s="38">
        <v>1.65</v>
      </c>
      <c r="H18" s="38"/>
      <c r="I18" s="38"/>
      <c r="J18" s="38"/>
      <c r="K18" s="38"/>
      <c r="L18" s="38"/>
      <c r="M18" s="38"/>
      <c r="N18" s="40"/>
      <c r="O18" s="40"/>
      <c r="P18" s="38"/>
      <c r="Q18" s="38"/>
      <c r="R18" s="29"/>
      <c r="S18" s="29"/>
      <c r="T18" s="29"/>
      <c r="U18" s="29"/>
      <c r="V18" s="38"/>
      <c r="W18" s="38"/>
      <c r="X18" s="38"/>
      <c r="Y18" s="38"/>
      <c r="Z18" s="38"/>
      <c r="AA18" s="38"/>
    </row>
    <row r="19" spans="2:27" ht="15">
      <c r="B19" s="8"/>
      <c r="C19" s="8">
        <f t="shared" si="0"/>
        <v>20</v>
      </c>
      <c r="D19" s="38">
        <v>1.46</v>
      </c>
      <c r="E19" s="47">
        <v>1.05</v>
      </c>
      <c r="F19" s="38">
        <v>0.95</v>
      </c>
      <c r="G19" s="38">
        <v>1.73</v>
      </c>
      <c r="H19" s="38"/>
      <c r="I19" s="38"/>
      <c r="J19" s="38"/>
      <c r="K19" s="38"/>
      <c r="L19" s="38"/>
      <c r="M19" s="38"/>
      <c r="N19" s="40"/>
      <c r="O19" s="40"/>
      <c r="P19" s="38"/>
      <c r="Q19" s="38"/>
      <c r="R19" s="29"/>
      <c r="S19" s="29"/>
      <c r="T19" s="29"/>
      <c r="U19" s="29"/>
      <c r="V19" s="38"/>
      <c r="W19" s="38"/>
      <c r="X19" s="38"/>
      <c r="Y19" s="38"/>
      <c r="Z19" s="38"/>
      <c r="AA19" s="38"/>
    </row>
    <row r="20" spans="2:27" ht="15">
      <c r="B20" s="8"/>
      <c r="C20" s="8">
        <f t="shared" si="0"/>
        <v>22</v>
      </c>
      <c r="D20" s="38">
        <v>1.2</v>
      </c>
      <c r="E20" s="47">
        <v>0.86</v>
      </c>
      <c r="F20" s="38">
        <v>0.89</v>
      </c>
      <c r="G20" s="38">
        <v>1.38</v>
      </c>
      <c r="H20" s="38"/>
      <c r="I20" s="38"/>
      <c r="J20" s="38"/>
      <c r="K20" s="38"/>
      <c r="L20" s="38"/>
      <c r="M20" s="38"/>
      <c r="N20" s="40"/>
      <c r="O20" s="40"/>
      <c r="P20" s="38"/>
      <c r="Q20" s="38"/>
      <c r="R20" s="29"/>
      <c r="S20" s="29"/>
      <c r="T20" s="29"/>
      <c r="U20" s="29"/>
      <c r="V20" s="38"/>
      <c r="W20" s="38"/>
      <c r="X20" s="38"/>
      <c r="Y20" s="38"/>
      <c r="Z20" s="38"/>
      <c r="AA20" s="38"/>
    </row>
    <row r="21" spans="2:27" ht="15">
      <c r="B21" s="8"/>
      <c r="C21" s="8">
        <f t="shared" si="0"/>
        <v>24</v>
      </c>
      <c r="D21" s="38">
        <v>1.32</v>
      </c>
      <c r="E21" s="47">
        <v>0.91</v>
      </c>
      <c r="F21" s="38">
        <v>0.93</v>
      </c>
      <c r="G21" s="38">
        <v>1.38</v>
      </c>
      <c r="H21" s="38"/>
      <c r="I21" s="38"/>
      <c r="J21" s="38"/>
      <c r="K21" s="38"/>
      <c r="L21" s="38"/>
      <c r="M21" s="38"/>
      <c r="N21" s="40"/>
      <c r="O21" s="40"/>
      <c r="P21" s="38"/>
      <c r="Q21" s="38"/>
      <c r="R21" s="29"/>
      <c r="S21" s="29"/>
      <c r="T21" s="29"/>
      <c r="U21" s="29"/>
      <c r="V21" s="38"/>
      <c r="W21" s="38"/>
      <c r="X21" s="38"/>
      <c r="Y21" s="38"/>
      <c r="Z21" s="38"/>
      <c r="AA21" s="38"/>
    </row>
    <row r="22" spans="2:27" ht="15">
      <c r="B22" s="8"/>
      <c r="C22" s="8">
        <f t="shared" si="0"/>
        <v>26</v>
      </c>
      <c r="D22" s="38"/>
      <c r="E22" s="47"/>
      <c r="F22" s="38"/>
      <c r="G22" s="38"/>
      <c r="H22" s="38"/>
      <c r="I22" s="38"/>
      <c r="J22" s="38"/>
      <c r="K22" s="38"/>
      <c r="L22" s="38"/>
      <c r="M22" s="38"/>
      <c r="N22" s="40"/>
      <c r="O22" s="40"/>
      <c r="P22" s="38"/>
      <c r="Q22" s="38"/>
      <c r="R22" s="29"/>
      <c r="S22" s="29"/>
      <c r="T22" s="29"/>
      <c r="U22" s="29"/>
      <c r="V22" s="38"/>
      <c r="W22" s="38"/>
      <c r="X22" s="38"/>
      <c r="Y22" s="38"/>
      <c r="Z22" s="38"/>
      <c r="AA22" s="38"/>
    </row>
    <row r="23" spans="2:27"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</row>
    <row r="24" spans="2:27"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</row>
    <row r="25" spans="2:27">
      <c r="B25" s="8"/>
      <c r="C25" s="8"/>
      <c r="D25" s="8"/>
      <c r="E25" s="8"/>
      <c r="F25" s="8"/>
      <c r="G25" s="67" t="s">
        <v>33</v>
      </c>
      <c r="H25" s="67"/>
      <c r="I25" s="67"/>
      <c r="J25" s="67"/>
      <c r="K25" s="67"/>
      <c r="L25" s="67"/>
      <c r="M25" s="67"/>
      <c r="N25" s="67"/>
      <c r="O25" s="67"/>
      <c r="P25" s="67"/>
      <c r="Q25" s="8"/>
      <c r="R25" s="8"/>
      <c r="S25" s="8"/>
      <c r="T25" s="8"/>
      <c r="U25" s="8"/>
    </row>
    <row r="26" spans="2:27" ht="52.5" customHeight="1">
      <c r="B26" s="8"/>
      <c r="C26" s="6" t="s">
        <v>7</v>
      </c>
      <c r="D26" s="60" t="s">
        <v>15</v>
      </c>
      <c r="E26" s="60"/>
      <c r="F26" s="60"/>
      <c r="G26" s="60"/>
      <c r="H26" s="60" t="s">
        <v>36</v>
      </c>
      <c r="I26" s="60"/>
      <c r="J26" s="60"/>
      <c r="K26" s="60"/>
      <c r="L26" s="60" t="s">
        <v>23</v>
      </c>
      <c r="M26" s="60"/>
      <c r="N26" s="60"/>
      <c r="O26" s="60"/>
      <c r="P26" s="60" t="s">
        <v>24</v>
      </c>
      <c r="Q26" s="60"/>
      <c r="R26" s="60"/>
      <c r="S26" s="60"/>
      <c r="T26" s="60" t="s">
        <v>25</v>
      </c>
      <c r="U26" s="60"/>
      <c r="V26" s="60"/>
      <c r="W26" s="60"/>
      <c r="X26" s="60" t="s">
        <v>19</v>
      </c>
      <c r="Y26" s="60"/>
      <c r="Z26" s="60"/>
      <c r="AA26" s="60"/>
    </row>
    <row r="27" spans="2:27" ht="67.5">
      <c r="B27" s="8"/>
      <c r="C27" s="6"/>
      <c r="D27" s="31" t="s">
        <v>30</v>
      </c>
      <c r="E27" s="31" t="s">
        <v>31</v>
      </c>
      <c r="F27" s="31" t="s">
        <v>34</v>
      </c>
      <c r="G27" s="31" t="s">
        <v>35</v>
      </c>
      <c r="H27" s="31" t="s">
        <v>30</v>
      </c>
      <c r="I27" s="31" t="s">
        <v>31</v>
      </c>
      <c r="J27" s="31" t="s">
        <v>34</v>
      </c>
      <c r="K27" s="31" t="s">
        <v>35</v>
      </c>
      <c r="L27" s="31" t="s">
        <v>30</v>
      </c>
      <c r="M27" s="31" t="s">
        <v>31</v>
      </c>
      <c r="N27" s="31" t="s">
        <v>34</v>
      </c>
      <c r="O27" s="31" t="s">
        <v>35</v>
      </c>
      <c r="P27" s="31" t="s">
        <v>30</v>
      </c>
      <c r="Q27" s="31" t="s">
        <v>31</v>
      </c>
      <c r="R27" s="31" t="s">
        <v>34</v>
      </c>
      <c r="S27" s="31" t="s">
        <v>35</v>
      </c>
      <c r="T27" s="31" t="s">
        <v>30</v>
      </c>
      <c r="U27" s="31" t="s">
        <v>31</v>
      </c>
      <c r="V27" s="31" t="s">
        <v>34</v>
      </c>
      <c r="W27" s="31" t="s">
        <v>35</v>
      </c>
      <c r="X27" s="31" t="s">
        <v>30</v>
      </c>
      <c r="Y27" s="31" t="s">
        <v>31</v>
      </c>
      <c r="Z27" s="31" t="s">
        <v>34</v>
      </c>
      <c r="AA27" s="31" t="s">
        <v>35</v>
      </c>
    </row>
    <row r="28" spans="2:27">
      <c r="B28" s="8"/>
      <c r="C28" s="8">
        <v>-6</v>
      </c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40"/>
      <c r="O28" s="40"/>
      <c r="P28" s="38"/>
      <c r="Q28" s="38"/>
      <c r="R28" s="29"/>
      <c r="S28" s="29"/>
      <c r="T28" s="29"/>
      <c r="U28" s="29"/>
      <c r="V28" s="38"/>
      <c r="W28" s="38"/>
      <c r="X28" s="38"/>
      <c r="Y28" s="38"/>
      <c r="Z28" s="38"/>
      <c r="AA28" s="38"/>
    </row>
    <row r="29" spans="2:27">
      <c r="B29" s="8"/>
      <c r="C29" s="8">
        <f>C28+2</f>
        <v>-4</v>
      </c>
      <c r="D29" s="38"/>
      <c r="E29" s="38"/>
      <c r="F29" s="38"/>
      <c r="G29" s="38"/>
      <c r="H29" s="38"/>
      <c r="I29" s="38"/>
      <c r="J29" s="38"/>
      <c r="K29" s="38"/>
      <c r="L29" s="38"/>
      <c r="M29" s="38"/>
      <c r="N29" s="40"/>
      <c r="O29" s="40"/>
      <c r="P29" s="38"/>
      <c r="Q29" s="38"/>
      <c r="R29" s="29"/>
      <c r="S29" s="29"/>
      <c r="T29" s="29"/>
      <c r="U29" s="29"/>
      <c r="V29" s="38"/>
      <c r="W29" s="38"/>
      <c r="X29" s="38"/>
      <c r="Y29" s="38"/>
      <c r="Z29" s="38"/>
      <c r="AA29" s="38"/>
    </row>
    <row r="30" spans="2:27">
      <c r="B30" s="8"/>
      <c r="C30" s="8">
        <f t="shared" ref="C30:C44" si="1">C29+2</f>
        <v>-2</v>
      </c>
      <c r="D30" s="38">
        <v>0.95</v>
      </c>
      <c r="E30" s="38">
        <v>4.5</v>
      </c>
      <c r="F30" s="38">
        <v>3.88</v>
      </c>
      <c r="G30" s="38">
        <v>19.559999999999999</v>
      </c>
      <c r="H30" s="38"/>
      <c r="I30" s="38"/>
      <c r="J30" s="38"/>
      <c r="K30" s="38"/>
      <c r="L30" s="38"/>
      <c r="M30" s="38"/>
      <c r="N30" s="40"/>
      <c r="O30" s="40"/>
      <c r="P30" s="38"/>
      <c r="Q30" s="38"/>
      <c r="R30" s="29"/>
      <c r="S30" s="29"/>
      <c r="T30" s="29"/>
      <c r="U30" s="29"/>
      <c r="V30" s="38"/>
      <c r="W30" s="38"/>
      <c r="X30" s="38"/>
      <c r="Y30" s="38"/>
      <c r="Z30" s="38"/>
      <c r="AA30" s="38"/>
    </row>
    <row r="31" spans="2:27">
      <c r="B31" s="8"/>
      <c r="C31" s="8">
        <f t="shared" si="1"/>
        <v>0</v>
      </c>
      <c r="D31" s="38">
        <v>0.93</v>
      </c>
      <c r="E31" s="38">
        <v>3.24</v>
      </c>
      <c r="F31" s="38">
        <v>3.81</v>
      </c>
      <c r="G31" s="38">
        <v>28.9</v>
      </c>
      <c r="H31" s="38"/>
      <c r="I31" s="38"/>
      <c r="J31" s="38"/>
      <c r="K31" s="38"/>
      <c r="L31" s="38"/>
      <c r="M31" s="38"/>
      <c r="N31" s="40"/>
      <c r="O31" s="40"/>
      <c r="P31" s="38"/>
      <c r="Q31" s="38"/>
      <c r="R31" s="29"/>
      <c r="S31" s="29"/>
      <c r="T31" s="29"/>
      <c r="U31" s="29"/>
      <c r="V31" s="38"/>
      <c r="W31" s="38"/>
      <c r="X31" s="38"/>
      <c r="Y31" s="38"/>
      <c r="Z31" s="38"/>
      <c r="AA31" s="38"/>
    </row>
    <row r="32" spans="2:27">
      <c r="B32" s="8"/>
      <c r="C32" s="8">
        <f t="shared" si="1"/>
        <v>2</v>
      </c>
      <c r="D32" s="38">
        <v>0.91</v>
      </c>
      <c r="E32" s="38">
        <v>2.63</v>
      </c>
      <c r="F32" s="38">
        <v>3.8</v>
      </c>
      <c r="G32" s="38">
        <v>28.01</v>
      </c>
      <c r="H32" s="38"/>
      <c r="I32" s="38"/>
      <c r="J32" s="38"/>
      <c r="K32" s="38"/>
      <c r="L32" s="38"/>
      <c r="M32" s="38"/>
      <c r="N32" s="40"/>
      <c r="O32" s="40"/>
      <c r="P32" s="38"/>
      <c r="Q32" s="38"/>
      <c r="R32" s="29"/>
      <c r="S32" s="29"/>
      <c r="T32" s="29"/>
      <c r="U32" s="29"/>
      <c r="V32" s="38"/>
      <c r="W32" s="38"/>
      <c r="X32" s="38"/>
      <c r="Y32" s="38"/>
      <c r="Z32" s="38"/>
      <c r="AA32" s="38"/>
    </row>
    <row r="33" spans="2:27" ht="15">
      <c r="B33" s="8"/>
      <c r="C33" s="8">
        <f t="shared" si="1"/>
        <v>4</v>
      </c>
      <c r="D33" s="38">
        <v>0.88</v>
      </c>
      <c r="E33" s="48">
        <v>2.23</v>
      </c>
      <c r="F33" s="38">
        <v>3.57</v>
      </c>
      <c r="G33" s="38">
        <v>20.3</v>
      </c>
      <c r="H33" s="38"/>
      <c r="I33" s="38"/>
      <c r="J33" s="38"/>
      <c r="K33" s="38"/>
      <c r="L33" s="38"/>
      <c r="M33" s="38"/>
      <c r="N33" s="40"/>
      <c r="O33" s="40"/>
      <c r="P33" s="38"/>
      <c r="Q33" s="38"/>
      <c r="R33" s="29"/>
      <c r="S33" s="29"/>
      <c r="T33" s="29"/>
      <c r="U33" s="29"/>
      <c r="V33" s="38"/>
      <c r="W33" s="38"/>
      <c r="X33" s="38"/>
      <c r="Y33" s="38"/>
      <c r="Z33" s="38"/>
      <c r="AA33" s="38"/>
    </row>
    <row r="34" spans="2:27" ht="15">
      <c r="B34" s="8"/>
      <c r="C34" s="8">
        <f t="shared" si="1"/>
        <v>6</v>
      </c>
      <c r="D34" s="38">
        <v>0.84</v>
      </c>
      <c r="E34" s="47">
        <v>2.11</v>
      </c>
      <c r="F34" s="38">
        <v>3.35</v>
      </c>
      <c r="G34" s="38">
        <v>13.84</v>
      </c>
      <c r="H34" s="38"/>
      <c r="I34" s="38"/>
      <c r="J34" s="38"/>
      <c r="K34" s="38"/>
      <c r="L34" s="38"/>
      <c r="M34" s="38"/>
      <c r="N34" s="40"/>
      <c r="O34" s="40"/>
      <c r="P34" s="38"/>
      <c r="Q34" s="38"/>
      <c r="R34" s="29"/>
      <c r="S34" s="29"/>
      <c r="T34" s="29"/>
      <c r="U34" s="29"/>
      <c r="V34" s="38"/>
      <c r="W34" s="38"/>
      <c r="X34" s="38"/>
      <c r="Y34" s="38"/>
      <c r="Z34" s="38"/>
      <c r="AA34" s="38"/>
    </row>
    <row r="35" spans="2:27" ht="15">
      <c r="B35" s="8"/>
      <c r="C35" s="8">
        <f t="shared" si="1"/>
        <v>8</v>
      </c>
      <c r="D35" s="38">
        <v>0.83</v>
      </c>
      <c r="E35" s="49">
        <v>2.04</v>
      </c>
      <c r="F35" s="38">
        <v>3.37</v>
      </c>
      <c r="G35" s="38">
        <v>10.57</v>
      </c>
      <c r="H35" s="38"/>
      <c r="I35" s="38"/>
      <c r="J35" s="38"/>
      <c r="K35" s="38"/>
      <c r="L35" s="38"/>
      <c r="M35" s="38"/>
      <c r="N35" s="40"/>
      <c r="O35" s="40"/>
      <c r="P35" s="38"/>
      <c r="Q35" s="38"/>
      <c r="R35" s="29"/>
      <c r="S35" s="29"/>
      <c r="T35" s="29"/>
      <c r="U35" s="29"/>
      <c r="V35" s="38"/>
      <c r="W35" s="38"/>
      <c r="X35" s="38"/>
      <c r="Y35" s="38"/>
      <c r="Z35" s="38"/>
      <c r="AA35" s="38"/>
    </row>
    <row r="36" spans="2:27" ht="15">
      <c r="B36" s="8"/>
      <c r="C36" s="8">
        <f t="shared" si="1"/>
        <v>10</v>
      </c>
      <c r="D36" s="38">
        <v>0.84</v>
      </c>
      <c r="E36" s="47">
        <v>2.04</v>
      </c>
      <c r="F36" s="38">
        <v>3.59</v>
      </c>
      <c r="G36" s="38">
        <v>7.05</v>
      </c>
      <c r="H36" s="38"/>
      <c r="I36" s="38"/>
      <c r="J36" s="38"/>
      <c r="K36" s="38"/>
      <c r="L36" s="38"/>
      <c r="M36" s="38"/>
      <c r="N36" s="40"/>
      <c r="O36" s="40"/>
      <c r="P36" s="38"/>
      <c r="Q36" s="38"/>
      <c r="R36" s="29"/>
      <c r="S36" s="29"/>
      <c r="T36" s="29"/>
      <c r="U36" s="29"/>
      <c r="V36" s="38"/>
      <c r="W36" s="38"/>
      <c r="X36" s="38"/>
      <c r="Y36" s="38"/>
      <c r="Z36" s="38"/>
      <c r="AA36" s="38"/>
    </row>
    <row r="37" spans="2:27" ht="15">
      <c r="B37" s="8"/>
      <c r="C37" s="8">
        <f t="shared" si="1"/>
        <v>12</v>
      </c>
      <c r="D37" s="38">
        <v>0.88</v>
      </c>
      <c r="E37" s="47">
        <v>2.21</v>
      </c>
      <c r="F37" s="38">
        <v>4.21</v>
      </c>
      <c r="G37" s="38">
        <v>5.0599999999999996</v>
      </c>
      <c r="H37" s="38"/>
      <c r="I37" s="38"/>
      <c r="J37" s="38"/>
      <c r="K37" s="38"/>
      <c r="L37" s="38"/>
      <c r="M37" s="38"/>
      <c r="N37" s="40"/>
      <c r="O37" s="40"/>
      <c r="P37" s="38"/>
      <c r="Q37" s="38"/>
      <c r="R37" s="29"/>
      <c r="S37" s="29"/>
      <c r="T37" s="29"/>
      <c r="U37" s="29"/>
      <c r="V37" s="38"/>
      <c r="W37" s="38"/>
      <c r="X37" s="38"/>
      <c r="Y37" s="38"/>
      <c r="Z37" s="38"/>
      <c r="AA37" s="38"/>
    </row>
    <row r="38" spans="2:27" ht="15">
      <c r="B38" s="8"/>
      <c r="C38" s="8">
        <f t="shared" si="1"/>
        <v>14</v>
      </c>
      <c r="D38" s="38">
        <v>0.89</v>
      </c>
      <c r="E38" s="47">
        <v>2.17</v>
      </c>
      <c r="F38" s="38">
        <v>4.96</v>
      </c>
      <c r="G38" s="38">
        <v>4.0999999999999996</v>
      </c>
      <c r="H38" s="38"/>
      <c r="I38" s="38"/>
      <c r="J38" s="38"/>
      <c r="K38" s="38"/>
      <c r="L38" s="38"/>
      <c r="M38" s="38"/>
      <c r="N38" s="40"/>
      <c r="O38" s="40"/>
      <c r="P38" s="38"/>
      <c r="Q38" s="38"/>
      <c r="R38" s="29"/>
      <c r="S38" s="29"/>
      <c r="T38" s="29"/>
      <c r="U38" s="29"/>
      <c r="V38" s="38"/>
      <c r="W38" s="38"/>
      <c r="X38" s="38"/>
      <c r="Y38" s="38"/>
      <c r="Z38" s="38"/>
      <c r="AA38" s="38"/>
    </row>
    <row r="39" spans="2:27" ht="15">
      <c r="B39" s="8"/>
      <c r="C39" s="8">
        <f t="shared" si="1"/>
        <v>16</v>
      </c>
      <c r="D39" s="38">
        <v>0.9</v>
      </c>
      <c r="E39" s="47">
        <v>2.0499999999999998</v>
      </c>
      <c r="F39" s="38">
        <v>5.42</v>
      </c>
      <c r="G39" s="38">
        <v>3.94</v>
      </c>
      <c r="H39" s="38"/>
      <c r="I39" s="38"/>
      <c r="J39" s="38"/>
      <c r="K39" s="38"/>
      <c r="L39" s="38"/>
      <c r="M39" s="38"/>
      <c r="N39" s="40"/>
      <c r="O39" s="40"/>
      <c r="P39" s="38"/>
      <c r="Q39" s="38"/>
      <c r="R39" s="29"/>
      <c r="S39" s="29"/>
      <c r="T39" s="29"/>
      <c r="U39" s="29"/>
      <c r="V39" s="38"/>
      <c r="W39" s="38"/>
      <c r="X39" s="38"/>
      <c r="Y39" s="38"/>
      <c r="Z39" s="38"/>
      <c r="AA39" s="38"/>
    </row>
    <row r="40" spans="2:27" ht="15">
      <c r="B40" s="8"/>
      <c r="C40" s="8">
        <f t="shared" si="1"/>
        <v>18</v>
      </c>
      <c r="D40" s="38">
        <v>1</v>
      </c>
      <c r="E40" s="47">
        <v>1.75</v>
      </c>
      <c r="F40" s="38">
        <v>5.5</v>
      </c>
      <c r="G40" s="38">
        <v>4.22</v>
      </c>
      <c r="H40" s="38"/>
      <c r="I40" s="38"/>
      <c r="J40" s="38"/>
      <c r="K40" s="38"/>
      <c r="L40" s="38"/>
      <c r="M40" s="38"/>
      <c r="N40" s="40"/>
      <c r="O40" s="40"/>
      <c r="P40" s="38"/>
      <c r="Q40" s="38"/>
      <c r="R40" s="29"/>
      <c r="S40" s="29"/>
      <c r="T40" s="29"/>
      <c r="U40" s="29"/>
      <c r="V40" s="38"/>
      <c r="W40" s="38"/>
      <c r="X40" s="38"/>
      <c r="Y40" s="38"/>
      <c r="Z40" s="38"/>
      <c r="AA40" s="38"/>
    </row>
    <row r="41" spans="2:27" ht="15">
      <c r="B41" s="8"/>
      <c r="C41" s="8">
        <f t="shared" si="1"/>
        <v>20</v>
      </c>
      <c r="D41" s="38">
        <v>0.92</v>
      </c>
      <c r="E41" s="47">
        <v>1.55</v>
      </c>
      <c r="F41" s="38">
        <v>5.07</v>
      </c>
      <c r="G41" s="38">
        <v>4.37</v>
      </c>
      <c r="H41" s="38"/>
      <c r="I41" s="38"/>
      <c r="J41" s="38"/>
      <c r="K41" s="38"/>
      <c r="L41" s="38"/>
      <c r="M41" s="38"/>
      <c r="N41" s="40"/>
      <c r="O41" s="40"/>
      <c r="P41" s="38"/>
      <c r="Q41" s="38"/>
      <c r="R41" s="29"/>
      <c r="S41" s="29"/>
      <c r="T41" s="29"/>
      <c r="U41" s="29"/>
      <c r="V41" s="38"/>
      <c r="W41" s="38"/>
      <c r="X41" s="38"/>
      <c r="Y41" s="38"/>
      <c r="Z41" s="38"/>
      <c r="AA41" s="38"/>
    </row>
    <row r="42" spans="2:27" ht="15">
      <c r="B42" s="8"/>
      <c r="C42" s="8">
        <f t="shared" si="1"/>
        <v>22</v>
      </c>
      <c r="D42" s="38">
        <v>0.9</v>
      </c>
      <c r="E42" s="47">
        <v>1.38</v>
      </c>
      <c r="F42" s="38">
        <v>4.55</v>
      </c>
      <c r="G42" s="38">
        <v>4.7300000000000004</v>
      </c>
      <c r="H42" s="38"/>
      <c r="I42" s="38"/>
      <c r="J42" s="38"/>
      <c r="K42" s="38"/>
      <c r="L42" s="38"/>
      <c r="M42" s="38"/>
      <c r="N42" s="40"/>
      <c r="O42" s="40"/>
      <c r="P42" s="38"/>
      <c r="Q42" s="38"/>
      <c r="R42" s="29"/>
      <c r="S42" s="29"/>
      <c r="T42" s="29"/>
      <c r="U42" s="29"/>
      <c r="V42" s="38"/>
      <c r="W42" s="38"/>
      <c r="X42" s="38"/>
      <c r="Y42" s="38"/>
      <c r="Z42" s="38"/>
      <c r="AA42" s="38"/>
    </row>
    <row r="43" spans="2:27" ht="15">
      <c r="B43" s="8"/>
      <c r="C43" s="8">
        <f t="shared" si="1"/>
        <v>24</v>
      </c>
      <c r="D43" s="38">
        <v>0.88</v>
      </c>
      <c r="E43" s="47">
        <v>1.28</v>
      </c>
      <c r="F43" s="38">
        <v>3.96</v>
      </c>
      <c r="G43" s="38">
        <v>5.91</v>
      </c>
      <c r="H43" s="38"/>
      <c r="I43" s="38"/>
      <c r="J43" s="38"/>
      <c r="K43" s="38"/>
      <c r="L43" s="38"/>
      <c r="M43" s="38"/>
      <c r="N43" s="40"/>
      <c r="O43" s="40"/>
      <c r="P43" s="38"/>
      <c r="Q43" s="38"/>
      <c r="R43" s="29"/>
      <c r="S43" s="29"/>
      <c r="T43" s="29"/>
      <c r="U43" s="29"/>
      <c r="V43" s="38"/>
      <c r="W43" s="38"/>
      <c r="X43" s="38"/>
      <c r="Y43" s="38"/>
      <c r="Z43" s="38"/>
      <c r="AA43" s="38"/>
    </row>
    <row r="44" spans="2:27" ht="15">
      <c r="B44" s="8"/>
      <c r="C44" s="8">
        <f t="shared" si="1"/>
        <v>26</v>
      </c>
      <c r="D44" s="38"/>
      <c r="E44" s="47"/>
      <c r="F44" s="38"/>
      <c r="G44" s="38"/>
      <c r="H44" s="38"/>
      <c r="I44" s="38"/>
      <c r="J44" s="38"/>
      <c r="K44" s="38"/>
      <c r="L44" s="38"/>
      <c r="M44" s="38"/>
      <c r="N44" s="40"/>
      <c r="O44" s="40"/>
      <c r="P44" s="38"/>
      <c r="Q44" s="38"/>
      <c r="R44" s="29"/>
      <c r="S44" s="29"/>
      <c r="T44" s="29"/>
      <c r="U44" s="29"/>
      <c r="V44" s="38"/>
      <c r="W44" s="38"/>
      <c r="X44" s="38"/>
      <c r="Y44" s="38"/>
      <c r="Z44" s="38"/>
      <c r="AA44" s="38"/>
    </row>
  </sheetData>
  <mergeCells count="14">
    <mergeCell ref="H2:O2"/>
    <mergeCell ref="X26:AA26"/>
    <mergeCell ref="X4:AA4"/>
    <mergeCell ref="D26:G26"/>
    <mergeCell ref="H26:K26"/>
    <mergeCell ref="L26:O26"/>
    <mergeCell ref="D4:G4"/>
    <mergeCell ref="H4:K4"/>
    <mergeCell ref="L4:O4"/>
    <mergeCell ref="P4:S4"/>
    <mergeCell ref="T4:W4"/>
    <mergeCell ref="P26:S26"/>
    <mergeCell ref="T26:W26"/>
    <mergeCell ref="G25:P25"/>
  </mergeCells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EriCOLL Docs" ma:contentTypeID="0x010100C5F30C9B16E14C8EACE5F2CC7B7AC7F400F5862E332FC6CE449700A00A9FC83FBA" ma:contentTypeVersion="54" ma:contentTypeDescription="EriCOLL Document Content Type" ma:contentTypeScope="" ma:versionID="c2b914255f3946585c42ac007194c623">
  <xsd:schema xmlns:xsd="http://www.w3.org/2001/XMLSchema" xmlns:xs="http://www.w3.org/2001/XMLSchema" xmlns:p="http://schemas.microsoft.com/office/2006/metadata/properties" xmlns:ns2="611109f9-ed58-4498-a270-1fb2086a5321" xmlns:ns3="d8762117-8292-4133-b1c7-eab5c6487cfd" xmlns:ns4="f166a696-7b5b-4ccd-9f0c-ffde0cceec81" xmlns:ns5="http://schemas.microsoft.com/sharepoint/v4" targetNamespace="http://schemas.microsoft.com/office/2006/metadata/properties" ma:root="true" ma:fieldsID="d5ff4267c7dd1612e39ba03fa03c9f94" ns2:_="" ns3:_="" ns4:_="" ns5:_="">
    <xsd:import namespace="611109f9-ed58-4498-a270-1fb2086a5321"/>
    <xsd:import namespace="d8762117-8292-4133-b1c7-eab5c6487cfd"/>
    <xsd:import namespace="f166a696-7b5b-4ccd-9f0c-ffde0cceec81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Prepared." minOccurs="0"/>
                <xsd:element ref="ns2:EriCOLLDate." minOccurs="0"/>
                <xsd:element ref="ns2:AbstractOrSummary." minOccurs="0"/>
                <xsd:element ref="ns3:EriCOLLCategoryTaxHTField0" minOccurs="0"/>
                <xsd:element ref="ns3:EriCOLLCompetenceTaxHTField0" minOccurs="0"/>
                <xsd:element ref="ns3:TaxCatchAll" minOccurs="0"/>
                <xsd:element ref="ns3:EriCOLLOrganizationUnitTaxHTField0" minOccurs="0"/>
                <xsd:element ref="ns3:EriCOLLCountryTaxHTField0" minOccurs="0"/>
                <xsd:element ref="ns3:TaxCatchAllLabel" minOccurs="0"/>
                <xsd:element ref="ns3:EriCOLLCustomerTaxHTField0" minOccurs="0"/>
                <xsd:element ref="ns3:EriCOLLProcessTaxHTField0" minOccurs="0"/>
                <xsd:element ref="ns3:EriCOLLProductsTaxHTField0" minOccurs="0"/>
                <xsd:element ref="ns3:EriCOLLProjectsTaxHTField0" minOccurs="0"/>
                <xsd:element ref="ns3:TaxKeywordTaxHTField" minOccurs="0"/>
                <xsd:element ref="ns4:_dlc_DocId" minOccurs="0"/>
                <xsd:element ref="ns4:_dlc_DocIdUrl" minOccurs="0"/>
                <xsd:element ref="ns4:_dlc_DocIdPersistId" minOccurs="0"/>
                <xsd:element ref="ns2:MediaServiceMetadata" minOccurs="0"/>
                <xsd:element ref="ns2:MediaServiceFastMetadata" minOccurs="0"/>
                <xsd:element ref="ns4:SharedWithUsers" minOccurs="0"/>
                <xsd:element ref="ns4:SharedWithDetails" minOccurs="0"/>
                <xsd:element ref="ns2:MediaServiceAutoTags" minOccurs="0"/>
                <xsd:element ref="ns2:MediaServiceOCR" minOccurs="0"/>
                <xsd:element ref="ns5:IconOverlay" minOccurs="0"/>
                <xsd:element ref="ns2:Issue_x0020_in_x0020_OI_x0020_list_x0020__x0028_Y_x002f_N_x0029_" minOccurs="0"/>
                <xsd:element ref="ns2:MediaServiceDateTaken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1109f9-ed58-4498-a270-1fb2086a5321" elementFormDefault="qualified">
    <xsd:import namespace="http://schemas.microsoft.com/office/2006/documentManagement/types"/>
    <xsd:import namespace="http://schemas.microsoft.com/office/infopath/2007/PartnerControls"/>
    <xsd:element name="Prepared." ma:index="2" nillable="true" ma:displayName="Prepared." ma:internalName="Prepared_x002e_" ma:readOnly="false">
      <xsd:simpleType>
        <xsd:restriction base="dms:Text">
          <xsd:maxLength value="255"/>
        </xsd:restriction>
      </xsd:simpleType>
    </xsd:element>
    <xsd:element name="EriCOLLDate." ma:index="3" nillable="true" ma:displayName="Date." ma:internalName="EriCOLLDate_x002e_" ma:readOnly="false">
      <xsd:simpleType>
        <xsd:restriction base="dms:Text">
          <xsd:maxLength value="255"/>
        </xsd:restriction>
      </xsd:simpleType>
    </xsd:element>
    <xsd:element name="AbstractOrSummary." ma:index="4" nillable="true" ma:displayName="Abstract/Summary." ma:internalName="AbstractOrSummary_x002e_" ma:readOnly="false">
      <xsd:simpleType>
        <xsd:restriction base="dms:Note"/>
      </xsd:simpleType>
    </xsd:element>
    <xsd:element name="MediaServiceMetadata" ma:index="34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35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38" nillable="true" ma:displayName="MediaServiceAutoTags" ma:internalName="MediaServiceAutoTags" ma:readOnly="true">
      <xsd:simpleType>
        <xsd:restriction base="dms:Text"/>
      </xsd:simpleType>
    </xsd:element>
    <xsd:element name="MediaServiceOCR" ma:index="39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Issue_x0020_in_x0020_OI_x0020_list_x0020__x0028_Y_x002f_N_x0029_" ma:index="41" nillable="true" ma:displayName="Issue in OI list (Y/N)" ma:description="Does the contribution correspond to an issue in the OI list? Helps identify contributions which do not have an issue in the OI list." ma:internalName="Issue_x0020_in_x0020_OI_x0020_list_x0020__x0028_Y_x002f_N_x0029_">
      <xsd:simpleType>
        <xsd:restriction base="dms:Text">
          <xsd:maxLength value="255"/>
        </xsd:restriction>
      </xsd:simpleType>
    </xsd:element>
    <xsd:element name="MediaServiceDateTaken" ma:index="42" nillable="true" ma:displayName="MediaServiceDateTaken" ma:hidden="true" ma:internalName="MediaServiceDateTaken" ma:readOnly="true">
      <xsd:simpleType>
        <xsd:restriction base="dms:Text"/>
      </xsd:simpleType>
    </xsd:element>
    <xsd:element name="_Flow_SignoffStatus" ma:index="43" nillable="true" ma:displayName="Sign-off status" ma:internalName="_x0024_Resources_x003a_core_x002c_Signoff_Status_x003b_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762117-8292-4133-b1c7-eab5c6487cfd" elementFormDefault="qualified">
    <xsd:import namespace="http://schemas.microsoft.com/office/2006/documentManagement/types"/>
    <xsd:import namespace="http://schemas.microsoft.com/office/infopath/2007/PartnerControls"/>
    <xsd:element name="EriCOLLCategoryTaxHTField0" ma:index="15" nillable="true" ma:taxonomy="true" ma:internalName="EriCOLLCategoryTaxHTField0" ma:taxonomyFieldName="EriCOLLCategory" ma:displayName="Category." ma:readOnly="false" ma:fieldId="{e72cc46e-70aa-41d8-b11d-9bbfd769c5eb}" ma:taxonomyMulti="true" ma:sspId="c3d31b72-c4b9-4223-ac69-1d9539891dc8" ma:termSetId="7561d638-dd1f-4efc-b946-10f300a4ebc0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EriCOLLCompetenceTaxHTField0" ma:index="17" nillable="true" ma:taxonomy="true" ma:internalName="EriCOLLCompetenceTaxHTField0" ma:taxonomyFieldName="EriCOLLCompetence" ma:displayName="Competence." ma:readOnly="false" ma:default="" ma:fieldId="{ff7cf505-5048-4f7f-991c-4d426a4ce272}" ma:taxonomyMulti="true" ma:sspId="c3d31b72-c4b9-4223-ac69-1d9539891dc8" ma:termSetId="65fca077-f90a-42bb-b113-1c3a98e41ad2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TaxCatchAll" ma:index="18" nillable="true" ma:displayName="Taxonomy Catch All Column" ma:description="" ma:hidden="true" ma:list="{aceeda6b-0e6c-473f-93a8-7abecb62a60f}" ma:internalName="TaxCatchAll" ma:readOnly="false" ma:showField="CatchAllData" ma:web="f166a696-7b5b-4ccd-9f0c-ffde0cceec8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EriCOLLOrganizationUnitTaxHTField0" ma:index="19" nillable="true" ma:taxonomy="true" ma:internalName="EriCOLLOrganizationUnitTaxHTField0" ma:taxonomyFieldName="EriCOLLOrganizationUnit" ma:displayName="Organization Unit." ma:readOnly="false" ma:default="" ma:fieldId="{7588c015-b936-47f7-bb64-663949dc467e}" ma:taxonomyMulti="true" ma:sspId="c3d31b72-c4b9-4223-ac69-1d9539891dc8" ma:termSetId="6110ab22-b916-4130-a998-2baf810842be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EriCOLLCountryTaxHTField0" ma:index="21" nillable="true" ma:taxonomy="true" ma:internalName="EriCOLLCountryTaxHTField0" ma:taxonomyFieldName="EriCOLLCountry" ma:displayName="Country." ma:readOnly="false" ma:default="" ma:fieldId="{a6c34b01-f2c2-4f05-b9ad-d4935bafeeb2}" ma:taxonomyMulti="true" ma:sspId="c3d31b72-c4b9-4223-ac69-1d9539891dc8" ma:termSetId="2f44dedb-31b3-4b3a-a3d0-46b7cf38e0d8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TaxCatchAllLabel" ma:index="22" nillable="true" ma:displayName="Taxonomy Catch All Column1" ma:description="" ma:hidden="true" ma:list="{aceeda6b-0e6c-473f-93a8-7abecb62a60f}" ma:internalName="TaxCatchAllLabel" ma:readOnly="false" ma:showField="CatchAllDataLabel" ma:web="f166a696-7b5b-4ccd-9f0c-ffde0cceec8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EriCOLLCustomerTaxHTField0" ma:index="23" nillable="true" ma:taxonomy="true" ma:internalName="EriCOLLCustomerTaxHTField0" ma:taxonomyFieldName="EriCOLLCustomer" ma:displayName="Customer." ma:readOnly="false" ma:fieldId="{8480f48b-f8b7-4c77-be55-63d41a1fdb0d}" ma:taxonomyMulti="true" ma:sspId="c3d31b72-c4b9-4223-ac69-1d9539891dc8" ma:termSetId="01b599ec-ba0b-47c9-b100-c1d1cc35ce71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EriCOLLProcessTaxHTField0" ma:index="25" nillable="true" ma:taxonomy="true" ma:internalName="EriCOLLProcessTaxHTField0" ma:taxonomyFieldName="EriCOLLProcess" ma:displayName="Process." ma:readOnly="false" ma:fieldId="{69b1f811-b392-4734-aa69-0125c68961bd}" ma:taxonomyMulti="true" ma:sspId="c3d31b72-c4b9-4223-ac69-1d9539891dc8" ma:termSetId="0511a28e-4375-4097-9e1a-1429cb21195a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EriCOLLProductsTaxHTField0" ma:index="27" nillable="true" ma:taxonomy="true" ma:internalName="EriCOLLProductsTaxHTField0" ma:taxonomyFieldName="EriCOLLProducts" ma:displayName="Products." ma:readOnly="false" ma:default="" ma:fieldId="{e7fe205b-2114-43c4-bcb7-1bbbbd16d461}" ma:taxonomyMulti="true" ma:sspId="c3d31b72-c4b9-4223-ac69-1d9539891dc8" ma:termSetId="8910459b-9dda-441d-9133-95ead0768a8e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EriCOLLProjectsTaxHTField0" ma:index="29" nillable="true" ma:taxonomy="true" ma:internalName="EriCOLLProjectsTaxHTField0" ma:taxonomyFieldName="EriCOLLProjects" ma:displayName="Projects." ma:readOnly="false" ma:default="" ma:fieldId="{6d690e96-80d8-4550-9bd4-922d740a55ff}" ma:taxonomyMulti="true" ma:sspId="c3d31b72-c4b9-4223-ac69-1d9539891dc8" ma:termSetId="6b24ae4c-1d36-46c1-a48f-85875fb6f741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TaxKeywordTaxHTField" ma:index="30" nillable="true" ma:taxonomy="true" ma:internalName="TaxKeywordTaxHTField" ma:taxonomyFieldName="TaxKeyword" ma:displayName="Enterprise Keywords" ma:readOnly="false" ma:fieldId="{23f27201-bee3-471e-b2e7-b64fd8b7ca38}" ma:taxonomyMulti="true" ma:sspId="c3d31b72-c4b9-4223-ac69-1d9539891dc8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66a696-7b5b-4ccd-9f0c-ffde0cceec81" elementFormDefault="qualified">
    <xsd:import namespace="http://schemas.microsoft.com/office/2006/documentManagement/types"/>
    <xsd:import namespace="http://schemas.microsoft.com/office/infopath/2007/PartnerControls"/>
    <xsd:element name="_dlc_DocId" ma:index="31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32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33" nillable="true" ma:displayName="Persist ID" ma:description="Keep ID on add." ma:hidden="true" ma:internalName="_dlc_DocIdPersistId" ma:readOnly="false">
      <xsd:simpleType>
        <xsd:restriction base="dms:Boolean"/>
      </xsd:simpleType>
    </xsd:element>
    <xsd:element name="SharedWithUsers" ma:index="3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3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40" nillable="true" ma:displayName="IconOverlay" ma:hidden="true" ma:internalName="IconOverlay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8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c3d31b72-c4b9-4223-ac69-1d9539891dc8" ContentTypeId="0x010100C5F30C9B16E14C8EACE5F2CC7B7AC7F4" PreviousValue="false"/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f166a696-7b5b-4ccd-9f0c-ffde0cceec81">5NUHHDQN7SK2-1476151046-33899</_dlc_DocId>
    <_dlc_DocIdUrl xmlns="f166a696-7b5b-4ccd-9f0c-ffde0cceec81">
      <Url>https://ericsson.sharepoint.com/sites/star/_layouts/15/DocIdRedir.aspx?ID=5NUHHDQN7SK2-1476151046-33899</Url>
      <Description>5NUHHDQN7SK2-1476151046-33899</Description>
    </_dlc_DocIdUrl>
    <TaxCatchAll xmlns="d8762117-8292-4133-b1c7-eab5c6487cfd"/>
    <_dlc_DocIdPersistId xmlns="f166a696-7b5b-4ccd-9f0c-ffde0cceec81" xsi:nil="true"/>
    <Prepared. xmlns="611109f9-ed58-4498-a270-1fb2086a5321" xsi:nil="true"/>
    <_Flow_SignoffStatus xmlns="611109f9-ed58-4498-a270-1fb2086a5321" xsi:nil="true"/>
    <EriCOLLCategoryTaxHTField0 xmlns="d8762117-8292-4133-b1c7-eab5c6487cfd">
      <Terms xmlns="http://schemas.microsoft.com/office/infopath/2007/PartnerControls"/>
    </EriCOLLCategoryTaxHTField0>
    <EriCOLLCustomerTaxHTField0 xmlns="d8762117-8292-4133-b1c7-eab5c6487cfd">
      <Terms xmlns="http://schemas.microsoft.com/office/infopath/2007/PartnerControls"/>
    </EriCOLLCustomerTaxHTField0>
    <Issue_x0020_in_x0020_OI_x0020_list_x0020__x0028_Y_x002f_N_x0029_ xmlns="611109f9-ed58-4498-a270-1fb2086a5321" xsi:nil="true"/>
    <EriCOLLCompetenceTaxHTField0 xmlns="d8762117-8292-4133-b1c7-eab5c6487cfd">
      <Terms xmlns="http://schemas.microsoft.com/office/infopath/2007/PartnerControls"/>
    </EriCOLLCompetenceTaxHTField0>
    <EriCOLLCountryTaxHTField0 xmlns="d8762117-8292-4133-b1c7-eab5c6487cfd">
      <Terms xmlns="http://schemas.microsoft.com/office/infopath/2007/PartnerControls"/>
    </EriCOLLCountryTaxHTField0>
    <EriCOLLProjectsTaxHTField0 xmlns="d8762117-8292-4133-b1c7-eab5c6487cfd">
      <Terms xmlns="http://schemas.microsoft.com/office/infopath/2007/PartnerControls"/>
    </EriCOLLProjectsTaxHTField0>
    <IconOverlay xmlns="http://schemas.microsoft.com/sharepoint/v4" xsi:nil="true"/>
    <EriCOLLProcessTaxHTField0 xmlns="d8762117-8292-4133-b1c7-eab5c6487cfd">
      <Terms xmlns="http://schemas.microsoft.com/office/infopath/2007/PartnerControls"/>
    </EriCOLLProcessTaxHTField0>
    <EriCOLLDate. xmlns="611109f9-ed58-4498-a270-1fb2086a5321" xsi:nil="true"/>
    <TaxCatchAllLabel xmlns="d8762117-8292-4133-b1c7-eab5c6487cfd"/>
    <TaxKeywordTaxHTField xmlns="d8762117-8292-4133-b1c7-eab5c6487cfd">
      <Terms xmlns="http://schemas.microsoft.com/office/infopath/2007/PartnerControls"/>
    </TaxKeywordTaxHTField>
    <EriCOLLOrganizationUnitTaxHTField0 xmlns="d8762117-8292-4133-b1c7-eab5c6487cfd">
      <Terms xmlns="http://schemas.microsoft.com/office/infopath/2007/PartnerControls"/>
    </EriCOLLOrganizationUnitTaxHTField0>
    <EriCOLLProductsTaxHTField0 xmlns="d8762117-8292-4133-b1c7-eab5c6487cfd">
      <Terms xmlns="http://schemas.microsoft.com/office/infopath/2007/PartnerControls"/>
    </EriCOLLProductsTaxHTField0>
    <AbstractOrSummary. xmlns="611109f9-ed58-4498-a270-1fb2086a5321" xsi:nil="true"/>
  </documentManagement>
</p:properties>
</file>

<file path=customXml/itemProps1.xml><?xml version="1.0" encoding="utf-8"?>
<ds:datastoreItem xmlns:ds="http://schemas.openxmlformats.org/officeDocument/2006/customXml" ds:itemID="{4E7FDAC5-15F2-4E35-8DDC-E2DB56E48834}"/>
</file>

<file path=customXml/itemProps2.xml><?xml version="1.0" encoding="utf-8"?>
<ds:datastoreItem xmlns:ds="http://schemas.openxmlformats.org/officeDocument/2006/customXml" ds:itemID="{0962E597-E930-4988-9BD1-7B0860263887}"/>
</file>

<file path=customXml/itemProps3.xml><?xml version="1.0" encoding="utf-8"?>
<ds:datastoreItem xmlns:ds="http://schemas.openxmlformats.org/officeDocument/2006/customXml" ds:itemID="{59EE2C96-C1AA-42AC-B567-36540EDE0E38}"/>
</file>

<file path=customXml/itemProps4.xml><?xml version="1.0" encoding="utf-8"?>
<ds:datastoreItem xmlns:ds="http://schemas.openxmlformats.org/officeDocument/2006/customXml" ds:itemID="{E879D003-DDB8-4630-9C2E-2E9CD31A4469}"/>
</file>

<file path=customXml/itemProps5.xml><?xml version="1.0" encoding="utf-8"?>
<ds:datastoreItem xmlns:ds="http://schemas.openxmlformats.org/officeDocument/2006/customXml" ds:itemID="{69DD340B-6286-45A6-83EB-E8F832E9C02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Cover page</vt:lpstr>
      <vt:lpstr>Static CQI 2x2</vt:lpstr>
      <vt:lpstr>Static CQI 2x4</vt:lpstr>
      <vt:lpstr>WB Fading CQI 2x2</vt:lpstr>
      <vt:lpstr>WB Fading CQI 2x4</vt:lpstr>
      <vt:lpstr>Frequency selective CQI 2x2</vt:lpstr>
      <vt:lpstr>Frequency selective CQI 2x4</vt:lpstr>
      <vt:lpstr>WB PMI 4x2</vt:lpstr>
      <vt:lpstr>WB PMI 4x4</vt:lpstr>
      <vt:lpstr>WB PMI 8x2</vt:lpstr>
      <vt:lpstr>WB PMI 8x4</vt:lpstr>
      <vt:lpstr>RI 2x2</vt:lpstr>
      <vt:lpstr>RI 4x4</vt:lpstr>
    </vt:vector>
  </TitlesOfParts>
  <Company>Ericsson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ebolinc</dc:creator>
  <cp:lastModifiedBy>Eric Nordström</cp:lastModifiedBy>
  <dcterms:created xsi:type="dcterms:W3CDTF">2007-12-10T15:13:50Z</dcterms:created>
  <dcterms:modified xsi:type="dcterms:W3CDTF">2018-10-09T08:03:38Z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new_ms_pID_72543">
    <vt:lpwstr>(3)xQoW5h+S3D1fUNfd9wvDi/wiEafG5JDwq9b6HeAyt5C1n6k6MEBc7a6SQueJtufPffSSTdGg
WzSHhu2Qobep7O3coV5MJCQiCUj+MSjuX9vx8l+j7NlpCzIGM1IYTLvAmWbdafwXDf4WpAI3
rYzt+2inCMC/w9croxxPeEZvFHRwab90rEUkS69ORVNPwEy2THK0ZZ8oWPNySTrY83JA0mC5
bqVJRttpiB/0k1UiEe</vt:lpwstr>
  </property>
  <property fmtid="{D5CDD505-2E9C-101B-9397-08002B2CF9AE}" pid="4" name="_new_ms_pID_725431">
    <vt:lpwstr>RHyWWdKFmCShyrGZITE6W9jB9Qt5PpapJP0UxNwYpIjS0iTDxY35dP
zuRdyhe4/LJPn/qiwtK8p2b0n/xn3zmaR85R5V70WyEHoTpnLT/G8tcDVZkIRk9MBV/hv4AA
059ypXkks1DjgBD2wWt7obykTCBY6kpiYkRDdqQYySk7m2MTBHtQ2iFxFD54TIYyDNd8mPUE
NQnORKjdOlTfFnuBfugr2AhK4KlmVgkwpG/W</vt:lpwstr>
  </property>
  <property fmtid="{D5CDD505-2E9C-101B-9397-08002B2CF9AE}" pid="5" name="_new_ms_pID_725432">
    <vt:lpwstr>EuSnAn2PjHkfG0mCf9PkPvO23+FF0OMgCIQP
2OxcSRb7UHJftd/CMvTLwlgZEy1k56uyUNyV+EYGbZxXaUl57Ks=</vt:lpwstr>
  </property>
  <property fmtid="{D5CDD505-2E9C-101B-9397-08002B2CF9AE}" pid="6" name="sflag">
    <vt:lpwstr>1445850072</vt:lpwstr>
  </property>
  <property fmtid="{D5CDD505-2E9C-101B-9397-08002B2CF9AE}" pid="12" name="ContentTypeId">
    <vt:lpwstr>0x010100C5F30C9B16E14C8EACE5F2CC7B7AC7F400F5862E332FC6CE449700A00A9FC83FBA</vt:lpwstr>
  </property>
  <property fmtid="{D5CDD505-2E9C-101B-9397-08002B2CF9AE}" pid="13" name="_dlc_DocIdItemGuid">
    <vt:lpwstr>2225b739-b7c4-4b13-be48-f203f4094492</vt:lpwstr>
  </property>
  <property fmtid="{D5CDD505-2E9C-101B-9397-08002B2CF9AE}" pid="14" name="TaxKeyword">
    <vt:lpwstr/>
  </property>
  <property fmtid="{5C58129F-E5B8-477A-9B38-B3E54BFA04C8}" pid="2">
    <vt:lpwstr>A27793D690CCD30776C89F226D19CB02D2BC4E174274ADED2FA0B3F3A37B93D7</vt:lpwstr>
  </property>
</Properties>
</file>